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13_ncr:1_{76CBF991-B055-4D45-BE43-B9D4FD2B56FE}" xr6:coauthVersionLast="47" xr6:coauthVersionMax="47" xr10:uidLastSave="{00000000-0000-0000-0000-000000000000}"/>
  <bookViews>
    <workbookView xWindow="-108" yWindow="-108" windowWidth="23256" windowHeight="13896" tabRatio="819" firstSheet="5" activeTab="9" xr2:uid="{00000000-000D-0000-FFFF-FFFF00000000}"/>
  </bookViews>
  <sheets>
    <sheet name="Synthèse " sheetId="39" r:id="rId1"/>
    <sheet name="Salle cours 1324 (Paris) 60p" sheetId="59" r:id="rId2"/>
    <sheet name="SDR DGS 2122 (Paris Saclay)" sheetId="47" r:id="rId3"/>
    <sheet name="SDR DFR 1163 25p (Paris-Saclay)" sheetId="60" r:id="rId4"/>
    <sheet name="Amphi R110 400p (Paris Saclay)" sheetId="56" r:id="rId5"/>
    <sheet name="SdC (Paris Saclay)" sheetId="57" r:id="rId6"/>
    <sheet name="Salle de cours 20p F104 (Brest)" sheetId="45" r:id="rId7"/>
    <sheet name="Salles de réunion D002 (Brest)" sheetId="58" r:id="rId8"/>
    <sheet name="Amphi 2 200p (Brest)" sheetId="51" r:id="rId9"/>
    <sheet name="TO - SdC Brest" sheetId="53" r:id="rId10"/>
    <sheet name="Prestations générales" sheetId="34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53" l="1"/>
  <c r="H49" i="57"/>
  <c r="E12" i="53"/>
  <c r="E18" i="51"/>
  <c r="E12" i="57"/>
  <c r="E18" i="56"/>
  <c r="B11" i="39"/>
  <c r="B15" i="34"/>
  <c r="C26" i="39"/>
  <c r="B26" i="39"/>
  <c r="H39" i="45"/>
  <c r="H38" i="45"/>
  <c r="H40" i="59"/>
  <c r="H39" i="59"/>
  <c r="H84" i="56"/>
  <c r="H17" i="53"/>
  <c r="H17" i="57"/>
  <c r="H18" i="59"/>
  <c r="B18" i="39" l="1"/>
  <c r="H14" i="56"/>
  <c r="H14" i="51"/>
  <c r="C8" i="39"/>
  <c r="C15" i="39"/>
  <c r="H37" i="59"/>
  <c r="B17" i="39"/>
  <c r="B16" i="39"/>
  <c r="B13" i="39"/>
  <c r="B12" i="39"/>
  <c r="B10" i="39"/>
  <c r="B9" i="39"/>
  <c r="H31" i="51"/>
  <c r="H30" i="51"/>
  <c r="H31" i="56"/>
  <c r="H33" i="59"/>
  <c r="H59" i="51" l="1"/>
  <c r="H110" i="56"/>
  <c r="H60" i="56"/>
  <c r="H17" i="47"/>
  <c r="B46" i="60" l="1"/>
  <c r="H42" i="60"/>
  <c r="H41" i="60"/>
  <c r="H35" i="60"/>
  <c r="H29" i="60"/>
  <c r="H31" i="60"/>
  <c r="H27" i="60"/>
  <c r="H25" i="60"/>
  <c r="H23" i="60"/>
  <c r="H21" i="60"/>
  <c r="H16" i="60"/>
  <c r="H15" i="60"/>
  <c r="H19" i="60"/>
  <c r="H18" i="60"/>
  <c r="H33" i="60"/>
  <c r="H13" i="60"/>
  <c r="H11" i="60"/>
  <c r="B3" i="60"/>
  <c r="B2" i="60"/>
  <c r="B1" i="60"/>
  <c r="B53" i="59"/>
  <c r="H49" i="59"/>
  <c r="H48" i="59"/>
  <c r="H42" i="59"/>
  <c r="H35" i="59"/>
  <c r="H29" i="59"/>
  <c r="H27" i="59"/>
  <c r="H26" i="59"/>
  <c r="H24" i="59"/>
  <c r="H22" i="59"/>
  <c r="H20" i="59"/>
  <c r="H17" i="59"/>
  <c r="H16" i="59"/>
  <c r="H14" i="59"/>
  <c r="H13" i="59"/>
  <c r="H31" i="59"/>
  <c r="H11" i="59"/>
  <c r="B3" i="59"/>
  <c r="B2" i="59"/>
  <c r="B1" i="59"/>
  <c r="H94" i="56"/>
  <c r="H51" i="59" l="1"/>
  <c r="H44" i="59"/>
  <c r="H44" i="60"/>
  <c r="H37" i="60"/>
  <c r="H19" i="51"/>
  <c r="H19" i="56"/>
  <c r="H13" i="57"/>
  <c r="H13" i="53"/>
  <c r="H29" i="53"/>
  <c r="H29" i="57"/>
  <c r="H14" i="58"/>
  <c r="H14" i="47"/>
  <c r="B28" i="58"/>
  <c r="H24" i="58"/>
  <c r="H23" i="58"/>
  <c r="H15" i="58"/>
  <c r="H13" i="58"/>
  <c r="H12" i="58"/>
  <c r="H11" i="58"/>
  <c r="B3" i="58"/>
  <c r="B2" i="58"/>
  <c r="B1" i="58"/>
  <c r="H37" i="56"/>
  <c r="H36" i="56"/>
  <c r="H21" i="56"/>
  <c r="H35" i="56"/>
  <c r="H37" i="51"/>
  <c r="H36" i="51"/>
  <c r="H21" i="51"/>
  <c r="H35" i="51"/>
  <c r="B65" i="57"/>
  <c r="H61" i="57"/>
  <c r="H60" i="57"/>
  <c r="H54" i="57"/>
  <c r="H52" i="57"/>
  <c r="H51" i="57"/>
  <c r="H48" i="57"/>
  <c r="H46" i="57"/>
  <c r="H45" i="57"/>
  <c r="H43" i="57"/>
  <c r="H42" i="57"/>
  <c r="H41" i="57"/>
  <c r="H40" i="57"/>
  <c r="H39" i="57"/>
  <c r="H37" i="57"/>
  <c r="H36" i="57"/>
  <c r="H34" i="57"/>
  <c r="H33" i="57"/>
  <c r="H32" i="57"/>
  <c r="H31" i="57"/>
  <c r="H28" i="57"/>
  <c r="H27" i="57"/>
  <c r="H26" i="57"/>
  <c r="H24" i="57"/>
  <c r="H23" i="57"/>
  <c r="H21" i="57"/>
  <c r="H20" i="57"/>
  <c r="H19" i="57"/>
  <c r="H16" i="57"/>
  <c r="H15" i="57"/>
  <c r="H12" i="57"/>
  <c r="H11" i="57"/>
  <c r="B3" i="57"/>
  <c r="B2" i="57"/>
  <c r="B1" i="57"/>
  <c r="H27" i="53"/>
  <c r="H24" i="53"/>
  <c r="H42" i="56"/>
  <c r="H41" i="56"/>
  <c r="H40" i="56"/>
  <c r="H77" i="56"/>
  <c r="H75" i="51"/>
  <c r="H41" i="51"/>
  <c r="H40" i="51"/>
  <c r="H39" i="51"/>
  <c r="G53" i="59" l="1"/>
  <c r="H53" i="59" s="1"/>
  <c r="G46" i="60"/>
  <c r="H46" i="60" s="1"/>
  <c r="H48" i="60" s="1"/>
  <c r="H63" i="57"/>
  <c r="H56" i="57"/>
  <c r="H26" i="58"/>
  <c r="H17" i="58"/>
  <c r="H19" i="58" s="1"/>
  <c r="D11" i="39" l="1"/>
  <c r="E11" i="39" s="1"/>
  <c r="G65" i="57"/>
  <c r="H65" i="57" s="1"/>
  <c r="H67" i="57" s="1"/>
  <c r="H68" i="57" s="1"/>
  <c r="H69" i="57" s="1"/>
  <c r="G28" i="58"/>
  <c r="H28" i="58" s="1"/>
  <c r="H30" i="58" s="1"/>
  <c r="H55" i="59"/>
  <c r="D9" i="39" s="1"/>
  <c r="E9" i="39" s="1"/>
  <c r="H49" i="60"/>
  <c r="H50" i="60" s="1"/>
  <c r="H17" i="45"/>
  <c r="H43" i="53"/>
  <c r="H27" i="51"/>
  <c r="H26" i="51"/>
  <c r="H25" i="51"/>
  <c r="H79" i="56"/>
  <c r="H27" i="56"/>
  <c r="H29" i="51"/>
  <c r="H29" i="56"/>
  <c r="H14" i="45"/>
  <c r="H57" i="56"/>
  <c r="H32" i="53"/>
  <c r="H44" i="51"/>
  <c r="H45" i="56"/>
  <c r="H23" i="53"/>
  <c r="H26" i="53"/>
  <c r="H34" i="53"/>
  <c r="H33" i="53"/>
  <c r="H31" i="53"/>
  <c r="H21" i="53"/>
  <c r="H40" i="53"/>
  <c r="D17" i="39" l="1"/>
  <c r="E17" i="39" s="1"/>
  <c r="H31" i="58"/>
  <c r="H32" i="58" s="1"/>
  <c r="D13" i="39"/>
  <c r="E13" i="39" s="1"/>
  <c r="H56" i="59"/>
  <c r="H57" i="59" s="1"/>
  <c r="H42" i="53"/>
  <c r="B121" i="56"/>
  <c r="H117" i="56"/>
  <c r="H116" i="56"/>
  <c r="H108" i="56"/>
  <c r="H107" i="56"/>
  <c r="H100" i="56"/>
  <c r="H98" i="56"/>
  <c r="H97" i="56"/>
  <c r="H105" i="56"/>
  <c r="H104" i="56"/>
  <c r="H103" i="56"/>
  <c r="H102" i="56"/>
  <c r="H96" i="56"/>
  <c r="H93" i="56"/>
  <c r="H92" i="56"/>
  <c r="H91" i="56"/>
  <c r="H90" i="56"/>
  <c r="H88" i="56"/>
  <c r="H81" i="56"/>
  <c r="H86" i="56"/>
  <c r="H85" i="56"/>
  <c r="H83" i="56"/>
  <c r="H75" i="56"/>
  <c r="H74" i="56"/>
  <c r="H73" i="56"/>
  <c r="H71" i="56"/>
  <c r="H69" i="56"/>
  <c r="H67" i="56"/>
  <c r="H66" i="56"/>
  <c r="H65" i="56"/>
  <c r="H64" i="56"/>
  <c r="H63" i="56"/>
  <c r="H62" i="56"/>
  <c r="H58" i="56"/>
  <c r="H59" i="56"/>
  <c r="H56" i="56"/>
  <c r="H55" i="56"/>
  <c r="H53" i="56"/>
  <c r="H52" i="56"/>
  <c r="H50" i="56"/>
  <c r="H49" i="56"/>
  <c r="H47" i="56"/>
  <c r="H46" i="56"/>
  <c r="H44" i="56"/>
  <c r="H39" i="56"/>
  <c r="H33" i="56"/>
  <c r="H30" i="56"/>
  <c r="H23" i="56"/>
  <c r="H26" i="56"/>
  <c r="H25" i="56"/>
  <c r="H18" i="56"/>
  <c r="H17" i="56"/>
  <c r="H15" i="56"/>
  <c r="H13" i="56"/>
  <c r="H11" i="56"/>
  <c r="B3" i="56"/>
  <c r="B2" i="56"/>
  <c r="B1" i="56"/>
  <c r="H90" i="51"/>
  <c r="H56" i="51"/>
  <c r="H67" i="51"/>
  <c r="H66" i="51"/>
  <c r="H65" i="51"/>
  <c r="H64" i="51"/>
  <c r="H63" i="51"/>
  <c r="H62" i="51"/>
  <c r="H61" i="51"/>
  <c r="H73" i="51"/>
  <c r="H95" i="51"/>
  <c r="H80" i="51"/>
  <c r="H119" i="56" l="1"/>
  <c r="H112" i="56"/>
  <c r="H52" i="51"/>
  <c r="H33" i="51"/>
  <c r="H23" i="51"/>
  <c r="H72" i="51"/>
  <c r="H71" i="51"/>
  <c r="H58" i="51"/>
  <c r="H57" i="51"/>
  <c r="H55" i="51"/>
  <c r="H54" i="51"/>
  <c r="H89" i="51"/>
  <c r="H49" i="51"/>
  <c r="H46" i="51"/>
  <c r="H45" i="51"/>
  <c r="H43" i="51"/>
  <c r="H15" i="51"/>
  <c r="H11" i="51"/>
  <c r="G121" i="56" l="1"/>
  <c r="H121" i="56" l="1"/>
  <c r="H12" i="47"/>
  <c r="H34" i="45"/>
  <c r="H41" i="45"/>
  <c r="H20" i="45"/>
  <c r="H36" i="45"/>
  <c r="H13" i="45"/>
  <c r="H11" i="45"/>
  <c r="H24" i="47"/>
  <c r="H23" i="47"/>
  <c r="H123" i="56" l="1"/>
  <c r="D16" i="39" s="1"/>
  <c r="H26" i="47"/>
  <c r="B108" i="51"/>
  <c r="B65" i="53"/>
  <c r="H124" i="56" l="1"/>
  <c r="H125" i="56" s="1"/>
  <c r="E16" i="39"/>
  <c r="F13" i="34"/>
  <c r="H15" i="53"/>
  <c r="H26" i="45" l="1"/>
  <c r="H24" i="45"/>
  <c r="H28" i="45"/>
  <c r="H45" i="53"/>
  <c r="H46" i="53"/>
  <c r="H41" i="53"/>
  <c r="H39" i="53"/>
  <c r="H16" i="53"/>
  <c r="H12" i="53"/>
  <c r="H28" i="53"/>
  <c r="H20" i="53"/>
  <c r="H19" i="53"/>
  <c r="H51" i="51"/>
  <c r="H48" i="51"/>
  <c r="H18" i="51"/>
  <c r="B52" i="45" l="1"/>
  <c r="H52" i="53"/>
  <c r="H51" i="53"/>
  <c r="H48" i="53"/>
  <c r="H37" i="53"/>
  <c r="H36" i="53"/>
  <c r="H11" i="53"/>
  <c r="B3" i="53"/>
  <c r="B2" i="53"/>
  <c r="B1" i="53"/>
  <c r="H94" i="51"/>
  <c r="H92" i="51"/>
  <c r="H87" i="51"/>
  <c r="H86" i="51"/>
  <c r="H85" i="51"/>
  <c r="H84" i="51"/>
  <c r="H82" i="51"/>
  <c r="H79" i="51"/>
  <c r="H78" i="51"/>
  <c r="H77" i="51"/>
  <c r="H69" i="51"/>
  <c r="H17" i="51"/>
  <c r="H13" i="51"/>
  <c r="B3" i="51"/>
  <c r="B2" i="51"/>
  <c r="B1" i="51"/>
  <c r="B28" i="47"/>
  <c r="H15" i="47"/>
  <c r="H13" i="47"/>
  <c r="H11" i="47"/>
  <c r="B3" i="47"/>
  <c r="B2" i="47"/>
  <c r="B1" i="47"/>
  <c r="H32" i="45"/>
  <c r="H30" i="45"/>
  <c r="H22" i="45"/>
  <c r="H19" i="45"/>
  <c r="H16" i="45"/>
  <c r="B3" i="45"/>
  <c r="B2" i="45"/>
  <c r="B1" i="45"/>
  <c r="H43" i="45" l="1"/>
  <c r="H54" i="53"/>
  <c r="H56" i="53" s="1"/>
  <c r="H97" i="51"/>
  <c r="H99" i="51" s="1"/>
  <c r="H19" i="47"/>
  <c r="H60" i="53" l="1"/>
  <c r="H61" i="53"/>
  <c r="H103" i="51"/>
  <c r="H104" i="51"/>
  <c r="H47" i="45"/>
  <c r="H48" i="45"/>
  <c r="H50" i="45" l="1"/>
  <c r="H106" i="51"/>
  <c r="H63" i="53"/>
  <c r="G52" i="45" l="1"/>
  <c r="H52" i="45" s="1"/>
  <c r="G28" i="47"/>
  <c r="G65" i="53"/>
  <c r="D26" i="39" s="1"/>
  <c r="E26" i="39" s="1"/>
  <c r="G108" i="51"/>
  <c r="H28" i="47" l="1"/>
  <c r="H65" i="53"/>
  <c r="H108" i="51"/>
  <c r="H54" i="45"/>
  <c r="H30" i="47" l="1"/>
  <c r="D10" i="39" s="1"/>
  <c r="E10" i="39" s="1"/>
  <c r="H55" i="45"/>
  <c r="H56" i="45" s="1"/>
  <c r="D12" i="39"/>
  <c r="E12" i="39" s="1"/>
  <c r="H31" i="47"/>
  <c r="H32" i="47" s="1"/>
  <c r="H67" i="53"/>
  <c r="H110" i="51"/>
  <c r="E8" i="39" l="1"/>
  <c r="H68" i="53"/>
  <c r="H69" i="53" s="1"/>
  <c r="H111" i="51"/>
  <c r="H112" i="51" s="1"/>
  <c r="D18" i="39"/>
  <c r="E18" i="39" s="1"/>
  <c r="F14" i="34" l="1"/>
  <c r="F12" i="34"/>
  <c r="F11" i="34"/>
  <c r="F10" i="34"/>
  <c r="F9" i="34"/>
  <c r="F15" i="34" l="1"/>
  <c r="B4" i="39" l="1"/>
  <c r="B4" i="60" l="1"/>
  <c r="B4" i="58"/>
  <c r="B4" i="59"/>
  <c r="B4" i="56"/>
  <c r="B4" i="57"/>
  <c r="B4" i="53"/>
  <c r="B4" i="51"/>
  <c r="B4" i="47"/>
  <c r="B4" i="45"/>
  <c r="B3" i="34" l="1"/>
  <c r="B2" i="34"/>
  <c r="B1" i="34"/>
  <c r="B4" i="34" l="1"/>
  <c r="F18" i="34" l="1"/>
  <c r="D6" i="39" s="1"/>
  <c r="E6" i="39" s="1"/>
  <c r="F19" i="34" l="1"/>
  <c r="F20" i="34" s="1"/>
  <c r="E15" i="39"/>
  <c r="E21" i="39" s="1"/>
  <c r="E22" i="39" l="1"/>
  <c r="E23" i="39" s="1"/>
  <c r="E28" i="39"/>
  <c r="E29" i="39" s="1"/>
  <c r="E30" i="39" s="1"/>
</calcChain>
</file>

<file path=xl/sharedStrings.xml><?xml version="1.0" encoding="utf-8"?>
<sst xmlns="http://schemas.openxmlformats.org/spreadsheetml/2006/main" count="865" uniqueCount="193">
  <si>
    <t xml:space="preserve">Affaire </t>
  </si>
  <si>
    <t>Suivie par</t>
  </si>
  <si>
    <t>LMI Audiovisuel</t>
  </si>
  <si>
    <t>Libellé</t>
  </si>
  <si>
    <t>Date</t>
  </si>
  <si>
    <t>Item</t>
  </si>
  <si>
    <t>Désignation</t>
  </si>
  <si>
    <t>Quantité</t>
  </si>
  <si>
    <t xml:space="preserve">Prix Unitaire </t>
  </si>
  <si>
    <t>Prestations générales</t>
  </si>
  <si>
    <t>2.1</t>
  </si>
  <si>
    <t>Salles simples</t>
  </si>
  <si>
    <t>2.2</t>
  </si>
  <si>
    <t>Salles complexes</t>
  </si>
  <si>
    <t>Sous Total  H.T. en €</t>
  </si>
  <si>
    <t>TVA 20%</t>
  </si>
  <si>
    <t>Total TTC en €</t>
  </si>
  <si>
    <t>Affaire n°</t>
  </si>
  <si>
    <t>Estimation données à +/-15%</t>
  </si>
  <si>
    <t>Référence</t>
  </si>
  <si>
    <t>Marque</t>
  </si>
  <si>
    <t>Qté MOA</t>
  </si>
  <si>
    <t>Unit.</t>
  </si>
  <si>
    <t>Prix Unitaire</t>
  </si>
  <si>
    <t>Prix Total</t>
  </si>
  <si>
    <t>5.2</t>
  </si>
  <si>
    <t>Equipements et matériels</t>
  </si>
  <si>
    <t>Vidéoprojecteur Type 2</t>
  </si>
  <si>
    <t>u</t>
  </si>
  <si>
    <t>Système Microsoft Teams Room (Nuc + tablette)</t>
  </si>
  <si>
    <t>Dockstation AV</t>
  </si>
  <si>
    <t>Splitter HDMI</t>
  </si>
  <si>
    <t>Caméra PTZ Type 1</t>
  </si>
  <si>
    <t>Support mural Type 1</t>
  </si>
  <si>
    <t>Potence plafond</t>
  </si>
  <si>
    <t>Caméra tableau blanc</t>
  </si>
  <si>
    <t>Dalle microphone plafond</t>
  </si>
  <si>
    <t>Processeur audio Type 1</t>
  </si>
  <si>
    <t>Enceinte plafond encastrée</t>
  </si>
  <si>
    <t>Amplificateur audio Type 3</t>
  </si>
  <si>
    <t>Commutateur réseau Type 1</t>
  </si>
  <si>
    <t>Platine de connexion</t>
  </si>
  <si>
    <t>Caisson technique sécurisé</t>
  </si>
  <si>
    <t>ens</t>
  </si>
  <si>
    <t>Tablette de contrôle AV</t>
  </si>
  <si>
    <t>Tableau Blanc</t>
  </si>
  <si>
    <t>Accessoires, cablages, connectiques et petites fournitures à détailler dans le mémoire technique</t>
  </si>
  <si>
    <t xml:space="preserve">Sous total équipements et matériels </t>
  </si>
  <si>
    <t>Installation et mise en service</t>
  </si>
  <si>
    <t>UO</t>
  </si>
  <si>
    <t>Sous total installation et mise en service</t>
  </si>
  <si>
    <t>Ens</t>
  </si>
  <si>
    <t>Accessibilité stream audio</t>
  </si>
  <si>
    <t>Processeur d'annotation autonome</t>
  </si>
  <si>
    <t>Ecran tactile 24 pouces</t>
  </si>
  <si>
    <t>Salles Simples</t>
  </si>
  <si>
    <t>5.3</t>
  </si>
  <si>
    <t>Moniteur 85 pouces</t>
  </si>
  <si>
    <t>Support d'accroche type piedestal</t>
  </si>
  <si>
    <t>Système de visioconférence (Barre + tablette)</t>
  </si>
  <si>
    <t>Dockstation</t>
  </si>
  <si>
    <t xml:space="preserve">Boitier de raccordement </t>
  </si>
  <si>
    <t xml:space="preserve">Fixation, pose, intégration, raccordement </t>
  </si>
  <si>
    <t>JH</t>
  </si>
  <si>
    <t>Paramétrage, mise en service et tests</t>
  </si>
  <si>
    <t>5.4</t>
  </si>
  <si>
    <t>Toile de projection Type 1</t>
  </si>
  <si>
    <t>Vidéoprojecteur Type 1</t>
  </si>
  <si>
    <t>Support potence</t>
  </si>
  <si>
    <t>Enceinte amplifiée applique</t>
  </si>
  <si>
    <t>Salles Complexes</t>
  </si>
  <si>
    <t>5.5</t>
  </si>
  <si>
    <t>Diff Vidéo</t>
  </si>
  <si>
    <t>Toile de projection Type 5</t>
  </si>
  <si>
    <t>Vidéoprojecteur Type 4</t>
  </si>
  <si>
    <t>Décodeur AVoIP Type 1</t>
  </si>
  <si>
    <t>Moniteur 55 pouces</t>
  </si>
  <si>
    <t>Chariot bain de pieds</t>
  </si>
  <si>
    <t>Ecran multiview</t>
  </si>
  <si>
    <t>Captation</t>
  </si>
  <si>
    <t>Caméra PTZ Type 2</t>
  </si>
  <si>
    <t>Support mural Type 2</t>
  </si>
  <si>
    <t>Trépied pour caméra</t>
  </si>
  <si>
    <t>Infra Vidéo</t>
  </si>
  <si>
    <t>Mélangeur vidéo Type 1</t>
  </si>
  <si>
    <t>Encodeur AVoIP</t>
  </si>
  <si>
    <t>Pupitre caméra</t>
  </si>
  <si>
    <t>Passerelle AV/USB</t>
  </si>
  <si>
    <t>Stream MOOC</t>
  </si>
  <si>
    <t>Enregistreur vidéo</t>
  </si>
  <si>
    <t>U</t>
  </si>
  <si>
    <t>Diff Audio</t>
  </si>
  <si>
    <t xml:space="preserve">Enceinte colonne </t>
  </si>
  <si>
    <t>Caisson de basse</t>
  </si>
  <si>
    <t>Enceinte de retour scène</t>
  </si>
  <si>
    <t>Amplificateur audio Type 2</t>
  </si>
  <si>
    <t>Amplificateur audio Type 1</t>
  </si>
  <si>
    <t>Captation Audio</t>
  </si>
  <si>
    <t>Microphone Main</t>
  </si>
  <si>
    <t>Emetteur de poche</t>
  </si>
  <si>
    <t>Microphone serre-tête</t>
  </si>
  <si>
    <t>Microphone cravate</t>
  </si>
  <si>
    <t>Station de charge 8 canaux</t>
  </si>
  <si>
    <t>Antenne de réception 8 canaux</t>
  </si>
  <si>
    <t>Microphone col-de-cygne</t>
  </si>
  <si>
    <t>Kit Catch Box</t>
  </si>
  <si>
    <t>Infra Audio</t>
  </si>
  <si>
    <t>Console audio</t>
  </si>
  <si>
    <t>Enceinte de monitoring</t>
  </si>
  <si>
    <t>Processeur audio Type 2</t>
  </si>
  <si>
    <t>Lumière</t>
  </si>
  <si>
    <t>Pupitre lumière</t>
  </si>
  <si>
    <t>Splitter DMX</t>
  </si>
  <si>
    <t>Projecteur Fresnel</t>
  </si>
  <si>
    <t>Projecteur PC</t>
  </si>
  <si>
    <t>Projecteur Découpe</t>
  </si>
  <si>
    <t>Projecteur Par LED</t>
  </si>
  <si>
    <t>Lisses scénique</t>
  </si>
  <si>
    <t>ml</t>
  </si>
  <si>
    <t>Câblage</t>
  </si>
  <si>
    <t>Boîtier de scène</t>
  </si>
  <si>
    <t>Boîtier fond de salle</t>
  </si>
  <si>
    <t>Boîtier fond de scène</t>
  </si>
  <si>
    <t>Boîtier lisse</t>
  </si>
  <si>
    <t>Boîtier de raccordement</t>
  </si>
  <si>
    <t>Réseau</t>
  </si>
  <si>
    <t>Commutateur réseau Type 2</t>
  </si>
  <si>
    <t>Pilotage</t>
  </si>
  <si>
    <t>PC de contrôle</t>
  </si>
  <si>
    <t>Borne Wi-Fi</t>
  </si>
  <si>
    <t xml:space="preserve">Tablette de contrôle AV </t>
  </si>
  <si>
    <t>Infrastructure</t>
  </si>
  <si>
    <t>Baie AV</t>
  </si>
  <si>
    <t>Patch audio</t>
  </si>
  <si>
    <t>Patch SDI</t>
  </si>
  <si>
    <t>Patch RJ</t>
  </si>
  <si>
    <t>Mobilier</t>
  </si>
  <si>
    <t>Plan de travail régie</t>
  </si>
  <si>
    <t>Pupitre</t>
  </si>
  <si>
    <t>5.6</t>
  </si>
  <si>
    <t>Vidéo</t>
  </si>
  <si>
    <t>Ecran LED AIO</t>
  </si>
  <si>
    <t>Support d'accroche Type 2</t>
  </si>
  <si>
    <t>Moniteur de table 21 pouces</t>
  </si>
  <si>
    <t>Décodeur AVoIP Type 2</t>
  </si>
  <si>
    <t>Support d'accroche potence</t>
  </si>
  <si>
    <t>Mélangeur vidéo Type 2</t>
  </si>
  <si>
    <t xml:space="preserve">Boitier connexion AV </t>
  </si>
  <si>
    <t>Conférence</t>
  </si>
  <si>
    <t>Poste de conférence filaire</t>
  </si>
  <si>
    <t>Microphone col-de-cygne conférence</t>
  </si>
  <si>
    <t>Centrale de conférence et accessoires</t>
  </si>
  <si>
    <t>Suite logicielle</t>
  </si>
  <si>
    <t>PC de conférence</t>
  </si>
  <si>
    <t>Lecteur enregistreur audio</t>
  </si>
  <si>
    <t>Baie 42 U</t>
  </si>
  <si>
    <t>5.7</t>
  </si>
  <si>
    <t>Boitier de connexion</t>
  </si>
  <si>
    <t>5.8</t>
  </si>
  <si>
    <t>Salles de réunion D002 - Brest</t>
  </si>
  <si>
    <t>Ecran 98"</t>
  </si>
  <si>
    <t>Support d'accroche mural</t>
  </si>
  <si>
    <t>Barre de visioconférence tout-en-un + tablette</t>
  </si>
  <si>
    <t>Boitier de raccordement + dockstation</t>
  </si>
  <si>
    <t>5.9</t>
  </si>
  <si>
    <t>Amphithéâtre 2 200p Sophie Germain - Brest</t>
  </si>
  <si>
    <t>Toile de projection Type 3</t>
  </si>
  <si>
    <t>Vidéoprojecteur Type 3</t>
  </si>
  <si>
    <t>Enceinte colonne</t>
  </si>
  <si>
    <t>Retour scène</t>
  </si>
  <si>
    <t>5.10</t>
  </si>
  <si>
    <t>Moniteur 110 pouces</t>
  </si>
  <si>
    <t>Support d'accroche Type 1</t>
  </si>
  <si>
    <t>Suite logiciel</t>
  </si>
  <si>
    <t>Qté</t>
  </si>
  <si>
    <t>Dépose de l'existant et curage et évacuation</t>
  </si>
  <si>
    <t>Chef de Projet</t>
  </si>
  <si>
    <t>Chef de Chantier</t>
  </si>
  <si>
    <t>Etude &amp; DOE</t>
  </si>
  <si>
    <t>Découpe du mobilier postes conférence</t>
  </si>
  <si>
    <t>Programmation</t>
  </si>
  <si>
    <t>Salle de cours 20p F104 - Brest</t>
  </si>
  <si>
    <t>Tranche Optionnelle - Salle du Conseil Anita Conti - Brest</t>
  </si>
  <si>
    <t>Tranche Optionnelle</t>
  </si>
  <si>
    <t>Fixation, pose, intégration, raccordement</t>
  </si>
  <si>
    <t>Salle cours 1324 60p - Paris Saclay</t>
  </si>
  <si>
    <t>ENSTA - AMO - Renovation Campus Brest et Paris-Saclay</t>
  </si>
  <si>
    <t>SDR DFR 1163 25p - Paris-Saclay</t>
  </si>
  <si>
    <t>Amphithéâtre R110 400p - Paris-Saclay</t>
  </si>
  <si>
    <t>Salle du Conseil -  Paris-Saclay</t>
  </si>
  <si>
    <t>SDR DGS 2122 - Paris-Saclay</t>
  </si>
  <si>
    <t>DPGF - DCE - ind 0</t>
  </si>
  <si>
    <t>Tablette de pilotage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</si>
</sst>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3" formatCode="_-* #,##0.00_-;\-* #,##0.00_-;_-* &quot;-&quot;??_-;_-@_-"/>
    <numFmt numFmtId="164" formatCode="_-* #,##0.00\ _€_-;\-* #,##0.00\ _€_-;_-* &quot;-&quot;??\ _€_-;_-@_-"/>
    <numFmt numFmtId="165" formatCode="#,##0.00\ _€"/>
    <numFmt numFmtId="166" formatCode="#,##0.00\ &quot;€&quot;"/>
    <numFmt numFmtId="167" formatCode="#,##0.00\ [$€-1]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Verdana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rgb="FFFFFFFF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Verdana"/>
      <family val="2"/>
    </font>
    <font>
      <b/>
      <sz val="10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sz val="11"/>
      <color indexed="8"/>
      <name val="Calibri"/>
      <family val="2"/>
    </font>
    <font>
      <i/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2" tint="-0.499984740745262"/>
      <name val="Calibri"/>
      <family val="2"/>
    </font>
    <font>
      <sz val="10"/>
      <color theme="0"/>
      <name val="Calibri"/>
      <family val="2"/>
    </font>
    <font>
      <sz val="10"/>
      <color rgb="FFFFFFFF"/>
      <name val="Calibri"/>
      <family val="2"/>
    </font>
    <font>
      <u/>
      <sz val="12"/>
      <color theme="10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7" tint="-0.499984740745262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7" tint="-0.499984740745262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7" tint="-0.499984740745262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theme="7" tint="-0.499984740745262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8" fillId="0" borderId="12" applyNumberFormat="0" applyFill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30" fillId="0" borderId="0"/>
    <xf numFmtId="0" fontId="36" fillId="0" borderId="0" applyNumberFormat="0" applyFill="0" applyBorder="0" applyAlignment="0" applyProtection="0"/>
    <xf numFmtId="9" fontId="39" fillId="0" borderId="0" applyFont="0" applyFill="0" applyBorder="0" applyAlignment="0" applyProtection="0"/>
  </cellStyleXfs>
  <cellXfs count="38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1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6" fontId="10" fillId="0" borderId="9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/>
    </xf>
    <xf numFmtId="167" fontId="10" fillId="0" borderId="1" xfId="0" applyNumberFormat="1" applyFont="1" applyBorder="1" applyAlignment="1">
      <alignment horizontal="right" vertical="top"/>
    </xf>
    <xf numFmtId="166" fontId="10" fillId="0" borderId="6" xfId="0" applyNumberFormat="1" applyFont="1" applyBorder="1" applyAlignment="1">
      <alignment horizontal="right" vertical="top"/>
    </xf>
    <xf numFmtId="0" fontId="10" fillId="0" borderId="0" xfId="0" applyFont="1" applyAlignment="1">
      <alignment vertical="top"/>
    </xf>
    <xf numFmtId="0" fontId="10" fillId="0" borderId="1" xfId="0" applyFont="1" applyBorder="1"/>
    <xf numFmtId="2" fontId="10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166" fontId="9" fillId="0" borderId="0" xfId="7" applyNumberFormat="1" applyFont="1" applyFill="1" applyBorder="1" applyAlignment="1">
      <alignment horizontal="center"/>
    </xf>
    <xf numFmtId="166" fontId="9" fillId="0" borderId="0" xfId="7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166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166" fontId="9" fillId="0" borderId="1" xfId="7" applyNumberFormat="1" applyFont="1" applyFill="1" applyBorder="1" applyAlignment="1">
      <alignment horizontal="center"/>
    </xf>
    <xf numFmtId="166" fontId="9" fillId="0" borderId="6" xfId="7" applyNumberFormat="1" applyFont="1" applyFill="1" applyBorder="1" applyAlignment="1">
      <alignment horizontal="right"/>
    </xf>
    <xf numFmtId="0" fontId="15" fillId="10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/>
    </xf>
    <xf numFmtId="166" fontId="15" fillId="9" borderId="1" xfId="7" applyNumberFormat="1" applyFont="1" applyFill="1" applyBorder="1" applyAlignment="1">
      <alignment horizontal="center"/>
    </xf>
    <xf numFmtId="0" fontId="14" fillId="10" borderId="1" xfId="0" applyFont="1" applyFill="1" applyBorder="1" applyAlignment="1">
      <alignment horizontal="center" vertical="center"/>
    </xf>
    <xf numFmtId="166" fontId="14" fillId="10" borderId="1" xfId="0" applyNumberFormat="1" applyFont="1" applyFill="1" applyBorder="1" applyAlignment="1">
      <alignment horizontal="center" vertical="center"/>
    </xf>
    <xf numFmtId="166" fontId="14" fillId="10" borderId="6" xfId="0" applyNumberFormat="1" applyFont="1" applyFill="1" applyBorder="1" applyAlignment="1">
      <alignment horizontal="right" vertical="center"/>
    </xf>
    <xf numFmtId="0" fontId="16" fillId="0" borderId="0" xfId="10" applyFont="1"/>
    <xf numFmtId="0" fontId="12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right"/>
    </xf>
    <xf numFmtId="0" fontId="12" fillId="0" borderId="20" xfId="0" applyFont="1" applyBorder="1" applyAlignment="1">
      <alignment horizontal="right"/>
    </xf>
    <xf numFmtId="0" fontId="17" fillId="0" borderId="2" xfId="10" applyFont="1" applyBorder="1" applyAlignment="1">
      <alignment horizontal="center" vertical="center"/>
    </xf>
    <xf numFmtId="0" fontId="12" fillId="0" borderId="0" xfId="10" applyFont="1"/>
    <xf numFmtId="0" fontId="17" fillId="0" borderId="5" xfId="10" applyFont="1" applyBorder="1" applyAlignment="1">
      <alignment horizontal="center" vertical="center"/>
    </xf>
    <xf numFmtId="0" fontId="18" fillId="0" borderId="2" xfId="10" applyFont="1" applyBorder="1" applyAlignment="1">
      <alignment horizontal="center"/>
    </xf>
    <xf numFmtId="0" fontId="18" fillId="0" borderId="3" xfId="10" applyFont="1" applyBorder="1" applyAlignment="1">
      <alignment horizontal="left" vertical="center" wrapText="1"/>
    </xf>
    <xf numFmtId="0" fontId="18" fillId="0" borderId="5" xfId="10" applyFont="1" applyBorder="1" applyAlignment="1">
      <alignment horizontal="center" vertical="center"/>
    </xf>
    <xf numFmtId="0" fontId="18" fillId="0" borderId="0" xfId="10" applyFont="1" applyAlignment="1">
      <alignment horizontal="center" vertical="center"/>
    </xf>
    <xf numFmtId="0" fontId="21" fillId="0" borderId="0" xfId="10" applyFont="1" applyAlignment="1">
      <alignment horizontal="left" wrapText="1"/>
    </xf>
    <xf numFmtId="0" fontId="21" fillId="0" borderId="0" xfId="10" applyFont="1" applyAlignment="1">
      <alignment horizontal="center"/>
    </xf>
    <xf numFmtId="166" fontId="21" fillId="0" borderId="15" xfId="11" applyNumberFormat="1" applyFont="1" applyFill="1" applyBorder="1" applyAlignment="1">
      <alignment horizontal="right"/>
    </xf>
    <xf numFmtId="166" fontId="22" fillId="0" borderId="0" xfId="11" applyNumberFormat="1" applyFont="1" applyFill="1" applyBorder="1" applyAlignment="1">
      <alignment horizontal="right"/>
    </xf>
    <xf numFmtId="0" fontId="18" fillId="0" borderId="0" xfId="10" applyFont="1" applyAlignment="1">
      <alignment horizontal="left" vertical="center" wrapText="1"/>
    </xf>
    <xf numFmtId="0" fontId="19" fillId="0" borderId="1" xfId="10" applyFont="1" applyBorder="1" applyAlignment="1">
      <alignment horizontal="left" wrapText="1"/>
    </xf>
    <xf numFmtId="0" fontId="4" fillId="0" borderId="0" xfId="10"/>
    <xf numFmtId="0" fontId="25" fillId="0" borderId="0" xfId="10" applyFont="1" applyAlignment="1">
      <alignment vertical="top"/>
    </xf>
    <xf numFmtId="0" fontId="4" fillId="0" borderId="0" xfId="10" applyAlignment="1">
      <alignment vertical="top"/>
    </xf>
    <xf numFmtId="0" fontId="12" fillId="0" borderId="1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17" xfId="0" applyFont="1" applyBorder="1" applyAlignment="1">
      <alignment horizontal="right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wrapText="1"/>
    </xf>
    <xf numFmtId="0" fontId="10" fillId="0" borderId="5" xfId="0" applyFont="1" applyBorder="1"/>
    <xf numFmtId="0" fontId="10" fillId="0" borderId="5" xfId="0" applyFont="1" applyBorder="1" applyAlignment="1">
      <alignment horizontal="left" wrapText="1"/>
    </xf>
    <xf numFmtId="0" fontId="10" fillId="0" borderId="26" xfId="0" applyFont="1" applyBorder="1" applyAlignment="1">
      <alignment horizontal="center"/>
    </xf>
    <xf numFmtId="0" fontId="10" fillId="8" borderId="23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/>
    </xf>
    <xf numFmtId="166" fontId="15" fillId="8" borderId="1" xfId="7" applyNumberFormat="1" applyFont="1" applyFill="1" applyBorder="1" applyAlignment="1">
      <alignment horizontal="center"/>
    </xf>
    <xf numFmtId="166" fontId="15" fillId="8" borderId="6" xfId="7" applyNumberFormat="1" applyFont="1" applyFill="1" applyBorder="1" applyAlignment="1">
      <alignment horizontal="right"/>
    </xf>
    <xf numFmtId="0" fontId="10" fillId="8" borderId="0" xfId="0" applyFont="1" applyFill="1"/>
    <xf numFmtId="0" fontId="10" fillId="8" borderId="5" xfId="0" applyFont="1" applyFill="1" applyBorder="1" applyAlignment="1">
      <alignment horizontal="left" wrapText="1"/>
    </xf>
    <xf numFmtId="0" fontId="14" fillId="8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166" fontId="10" fillId="8" borderId="6" xfId="7" applyNumberFormat="1" applyFont="1" applyFill="1" applyBorder="1" applyAlignment="1">
      <alignment horizontal="right"/>
    </xf>
    <xf numFmtId="166" fontId="10" fillId="8" borderId="1" xfId="7" applyNumberFormat="1" applyFont="1" applyFill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9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 vertical="top"/>
    </xf>
    <xf numFmtId="0" fontId="9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10" fillId="8" borderId="27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left" vertical="center" wrapText="1"/>
    </xf>
    <xf numFmtId="0" fontId="29" fillId="8" borderId="23" xfId="0" applyFont="1" applyFill="1" applyBorder="1" applyAlignment="1">
      <alignment horizontal="center" vertical="center"/>
    </xf>
    <xf numFmtId="0" fontId="29" fillId="8" borderId="27" xfId="0" applyFont="1" applyFill="1" applyBorder="1" applyAlignment="1">
      <alignment horizontal="center" vertical="center"/>
    </xf>
    <xf numFmtId="0" fontId="31" fillId="0" borderId="0" xfId="10" applyFont="1"/>
    <xf numFmtId="166" fontId="8" fillId="0" borderId="0" xfId="10" applyNumberFormat="1" applyFont="1"/>
    <xf numFmtId="0" fontId="1" fillId="0" borderId="0" xfId="10" applyFont="1"/>
    <xf numFmtId="166" fontId="12" fillId="0" borderId="0" xfId="10" applyNumberFormat="1" applyFont="1"/>
    <xf numFmtId="166" fontId="17" fillId="0" borderId="0" xfId="10" applyNumberFormat="1" applyFont="1" applyAlignment="1">
      <alignment horizontal="right"/>
    </xf>
    <xf numFmtId="166" fontId="18" fillId="0" borderId="0" xfId="10" applyNumberFormat="1" applyFont="1" applyAlignment="1">
      <alignment horizontal="right"/>
    </xf>
    <xf numFmtId="0" fontId="15" fillId="0" borderId="1" xfId="0" applyFont="1" applyBorder="1" applyAlignment="1">
      <alignment horizontal="center"/>
    </xf>
    <xf numFmtId="166" fontId="15" fillId="0" borderId="6" xfId="7" applyNumberFormat="1" applyFont="1" applyFill="1" applyBorder="1" applyAlignment="1">
      <alignment horizontal="right"/>
    </xf>
    <xf numFmtId="0" fontId="10" fillId="0" borderId="8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/>
    </xf>
    <xf numFmtId="0" fontId="17" fillId="0" borderId="10" xfId="10" applyFont="1" applyBorder="1" applyAlignment="1">
      <alignment horizontal="center" vertical="center"/>
    </xf>
    <xf numFmtId="0" fontId="17" fillId="0" borderId="1" xfId="10" applyFont="1" applyBorder="1" applyAlignment="1">
      <alignment horizontal="left" vertical="center" wrapText="1"/>
    </xf>
    <xf numFmtId="0" fontId="18" fillId="0" borderId="5" xfId="10" applyFont="1" applyBorder="1" applyAlignment="1">
      <alignment horizontal="center"/>
    </xf>
    <xf numFmtId="0" fontId="10" fillId="8" borderId="36" xfId="0" applyFont="1" applyFill="1" applyBorder="1" applyAlignment="1">
      <alignment horizontal="center" vertical="top"/>
    </xf>
    <xf numFmtId="0" fontId="10" fillId="0" borderId="36" xfId="0" applyFont="1" applyBorder="1" applyAlignment="1">
      <alignment horizontal="center" vertical="top"/>
    </xf>
    <xf numFmtId="167" fontId="10" fillId="0" borderId="36" xfId="0" applyNumberFormat="1" applyFont="1" applyBorder="1" applyAlignment="1">
      <alignment horizontal="right" vertical="top"/>
    </xf>
    <xf numFmtId="167" fontId="10" fillId="8" borderId="36" xfId="0" applyNumberFormat="1" applyFont="1" applyFill="1" applyBorder="1" applyAlignment="1">
      <alignment horizontal="right" vertical="top"/>
    </xf>
    <xf numFmtId="0" fontId="10" fillId="8" borderId="1" xfId="0" applyFont="1" applyFill="1" applyBorder="1" applyAlignment="1">
      <alignment horizontal="center" vertical="top"/>
    </xf>
    <xf numFmtId="167" fontId="10" fillId="8" borderId="1" xfId="0" applyNumberFormat="1" applyFont="1" applyFill="1" applyBorder="1" applyAlignment="1">
      <alignment horizontal="right" vertical="top"/>
    </xf>
    <xf numFmtId="166" fontId="10" fillId="8" borderId="6" xfId="0" applyNumberFormat="1" applyFont="1" applyFill="1" applyBorder="1" applyAlignment="1">
      <alignment horizontal="right" vertical="top"/>
    </xf>
    <xf numFmtId="0" fontId="10" fillId="0" borderId="36" xfId="0" applyFont="1" applyBorder="1" applyAlignment="1">
      <alignment horizontal="left" vertical="top" wrapText="1"/>
    </xf>
    <xf numFmtId="0" fontId="10" fillId="0" borderId="37" xfId="0" applyFont="1" applyBorder="1"/>
    <xf numFmtId="0" fontId="10" fillId="8" borderId="37" xfId="0" applyFont="1" applyFill="1" applyBorder="1"/>
    <xf numFmtId="0" fontId="10" fillId="8" borderId="38" xfId="0" applyFont="1" applyFill="1" applyBorder="1"/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top"/>
    </xf>
    <xf numFmtId="0" fontId="10" fillId="0" borderId="40" xfId="0" applyFont="1" applyBorder="1" applyAlignment="1">
      <alignment horizontal="center" vertical="center"/>
    </xf>
    <xf numFmtId="167" fontId="10" fillId="8" borderId="36" xfId="0" applyNumberFormat="1" applyFont="1" applyFill="1" applyBorder="1" applyAlignment="1">
      <alignment horizontal="right" vertical="center"/>
    </xf>
    <xf numFmtId="0" fontId="9" fillId="8" borderId="23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top" wrapText="1"/>
    </xf>
    <xf numFmtId="0" fontId="10" fillId="8" borderId="36" xfId="0" applyFont="1" applyFill="1" applyBorder="1" applyAlignment="1">
      <alignment horizontal="center" vertical="top" wrapText="1"/>
    </xf>
    <xf numFmtId="166" fontId="10" fillId="8" borderId="42" xfId="0" applyNumberFormat="1" applyFont="1" applyFill="1" applyBorder="1" applyAlignment="1">
      <alignment horizontal="right" vertical="top"/>
    </xf>
    <xf numFmtId="0" fontId="10" fillId="8" borderId="36" xfId="0" applyFont="1" applyFill="1" applyBorder="1" applyAlignment="1">
      <alignment horizontal="center" vertical="center" wrapText="1"/>
    </xf>
    <xf numFmtId="0" fontId="10" fillId="8" borderId="36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/>
    </xf>
    <xf numFmtId="0" fontId="10" fillId="8" borderId="5" xfId="0" applyFont="1" applyFill="1" applyBorder="1" applyAlignment="1">
      <alignment horizontal="left" vertical="top" wrapText="1"/>
    </xf>
    <xf numFmtId="166" fontId="10" fillId="0" borderId="44" xfId="0" applyNumberFormat="1" applyFont="1" applyBorder="1" applyAlignment="1">
      <alignment horizontal="right" vertical="top"/>
    </xf>
    <xf numFmtId="0" fontId="10" fillId="0" borderId="45" xfId="0" applyFont="1" applyBorder="1" applyAlignment="1">
      <alignment horizontal="left" vertical="top" wrapText="1"/>
    </xf>
    <xf numFmtId="0" fontId="10" fillId="8" borderId="45" xfId="0" applyFont="1" applyFill="1" applyBorder="1" applyAlignment="1">
      <alignment horizontal="left" vertical="top" wrapText="1"/>
    </xf>
    <xf numFmtId="167" fontId="10" fillId="8" borderId="44" xfId="0" applyNumberFormat="1" applyFont="1" applyFill="1" applyBorder="1" applyAlignment="1">
      <alignment horizontal="right" vertical="top"/>
    </xf>
    <xf numFmtId="167" fontId="10" fillId="8" borderId="44" xfId="0" applyNumberFormat="1" applyFont="1" applyFill="1" applyBorder="1"/>
    <xf numFmtId="166" fontId="10" fillId="8" borderId="44" xfId="0" applyNumberFormat="1" applyFont="1" applyFill="1" applyBorder="1" applyAlignment="1">
      <alignment horizontal="right" vertical="top"/>
    </xf>
    <xf numFmtId="0" fontId="10" fillId="0" borderId="45" xfId="0" applyFont="1" applyBorder="1" applyAlignment="1">
      <alignment horizontal="left" vertical="center" wrapText="1"/>
    </xf>
    <xf numFmtId="0" fontId="15" fillId="9" borderId="7" xfId="0" applyFont="1" applyFill="1" applyBorder="1" applyAlignment="1">
      <alignment horizontal="right" wrapText="1"/>
    </xf>
    <xf numFmtId="0" fontId="15" fillId="9" borderId="8" xfId="0" applyFont="1" applyFill="1" applyBorder="1" applyAlignment="1">
      <alignment horizontal="center"/>
    </xf>
    <xf numFmtId="166" fontId="15" fillId="9" borderId="8" xfId="7" applyNumberFormat="1" applyFont="1" applyFill="1" applyBorder="1" applyAlignment="1">
      <alignment horizontal="center"/>
    </xf>
    <xf numFmtId="166" fontId="15" fillId="9" borderId="9" xfId="7" applyNumberFormat="1" applyFont="1" applyFill="1" applyBorder="1" applyAlignment="1">
      <alignment horizontal="right"/>
    </xf>
    <xf numFmtId="0" fontId="15" fillId="8" borderId="39" xfId="0" applyFont="1" applyFill="1" applyBorder="1" applyAlignment="1">
      <alignment horizontal="center" vertical="center" wrapText="1"/>
    </xf>
    <xf numFmtId="0" fontId="15" fillId="9" borderId="47" xfId="0" applyFont="1" applyFill="1" applyBorder="1" applyAlignment="1">
      <alignment horizontal="right" wrapText="1"/>
    </xf>
    <xf numFmtId="0" fontId="15" fillId="9" borderId="48" xfId="0" applyFont="1" applyFill="1" applyBorder="1" applyAlignment="1">
      <alignment horizontal="center"/>
    </xf>
    <xf numFmtId="166" fontId="15" fillId="9" borderId="48" xfId="7" applyNumberFormat="1" applyFont="1" applyFill="1" applyBorder="1" applyAlignment="1">
      <alignment horizontal="center"/>
    </xf>
    <xf numFmtId="166" fontId="15" fillId="9" borderId="49" xfId="7" applyNumberFormat="1" applyFont="1" applyFill="1" applyBorder="1" applyAlignment="1">
      <alignment horizontal="right"/>
    </xf>
    <xf numFmtId="166" fontId="10" fillId="0" borderId="11" xfId="0" applyNumberFormat="1" applyFont="1" applyBorder="1" applyAlignment="1">
      <alignment horizontal="center" vertical="center"/>
    </xf>
    <xf numFmtId="166" fontId="32" fillId="11" borderId="52" xfId="0" applyNumberFormat="1" applyFont="1" applyFill="1" applyBorder="1" applyAlignment="1">
      <alignment vertical="center" wrapText="1"/>
    </xf>
    <xf numFmtId="0" fontId="10" fillId="0" borderId="53" xfId="0" applyFont="1" applyBorder="1"/>
    <xf numFmtId="0" fontId="10" fillId="0" borderId="3" xfId="0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right" vertical="center"/>
    </xf>
    <xf numFmtId="167" fontId="10" fillId="8" borderId="44" xfId="0" applyNumberFormat="1" applyFont="1" applyFill="1" applyBorder="1" applyAlignment="1">
      <alignment horizontal="right" vertical="center"/>
    </xf>
    <xf numFmtId="0" fontId="10" fillId="0" borderId="54" xfId="0" applyFont="1" applyBorder="1" applyAlignment="1">
      <alignment horizontal="left" vertical="center" wrapText="1"/>
    </xf>
    <xf numFmtId="166" fontId="10" fillId="0" borderId="35" xfId="0" applyNumberFormat="1" applyFont="1" applyBorder="1" applyAlignment="1">
      <alignment horizontal="right" vertical="center"/>
    </xf>
    <xf numFmtId="167" fontId="10" fillId="0" borderId="44" xfId="0" applyNumberFormat="1" applyFont="1" applyBorder="1"/>
    <xf numFmtId="166" fontId="32" fillId="11" borderId="51" xfId="0" applyNumberFormat="1" applyFont="1" applyFill="1" applyBorder="1" applyAlignment="1">
      <alignment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4" fontId="9" fillId="0" borderId="23" xfId="0" applyNumberFormat="1" applyFont="1" applyBorder="1" applyAlignment="1">
      <alignment horizontal="center" vertical="center" wrapText="1"/>
    </xf>
    <xf numFmtId="0" fontId="9" fillId="8" borderId="2" xfId="0" applyFont="1" applyFill="1" applyBorder="1" applyAlignment="1">
      <alignment horizontal="right" wrapText="1"/>
    </xf>
    <xf numFmtId="0" fontId="9" fillId="8" borderId="3" xfId="0" applyFont="1" applyFill="1" applyBorder="1" applyAlignment="1">
      <alignment horizontal="center"/>
    </xf>
    <xf numFmtId="166" fontId="9" fillId="8" borderId="3" xfId="7" applyNumberFormat="1" applyFont="1" applyFill="1" applyBorder="1" applyAlignment="1">
      <alignment horizontal="center"/>
    </xf>
    <xf numFmtId="166" fontId="9" fillId="8" borderId="4" xfId="7" applyNumberFormat="1" applyFont="1" applyFill="1" applyBorder="1" applyAlignment="1">
      <alignment horizontal="right"/>
    </xf>
    <xf numFmtId="167" fontId="10" fillId="8" borderId="6" xfId="0" applyNumberFormat="1" applyFont="1" applyFill="1" applyBorder="1" applyAlignment="1">
      <alignment horizontal="right" vertical="top"/>
    </xf>
    <xf numFmtId="0" fontId="10" fillId="8" borderId="37" xfId="0" applyFont="1" applyFill="1" applyBorder="1" applyAlignment="1">
      <alignment horizontal="center" vertical="top"/>
    </xf>
    <xf numFmtId="0" fontId="10" fillId="0" borderId="37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166" fontId="14" fillId="8" borderId="37" xfId="0" applyNumberFormat="1" applyFont="1" applyFill="1" applyBorder="1" applyAlignment="1">
      <alignment horizontal="center" vertical="center"/>
    </xf>
    <xf numFmtId="166" fontId="14" fillId="8" borderId="37" xfId="0" applyNumberFormat="1" applyFont="1" applyFill="1" applyBorder="1" applyAlignment="1">
      <alignment horizontal="right" vertical="center"/>
    </xf>
    <xf numFmtId="0" fontId="10" fillId="8" borderId="37" xfId="0" applyFont="1" applyFill="1" applyBorder="1" applyAlignment="1">
      <alignment horizontal="left" wrapText="1"/>
    </xf>
    <xf numFmtId="167" fontId="10" fillId="8" borderId="37" xfId="0" applyNumberFormat="1" applyFont="1" applyFill="1" applyBorder="1" applyAlignment="1">
      <alignment horizontal="right" vertical="top"/>
    </xf>
    <xf numFmtId="166" fontId="10" fillId="8" borderId="37" xfId="0" applyNumberFormat="1" applyFont="1" applyFill="1" applyBorder="1" applyAlignment="1">
      <alignment horizontal="right" vertical="top"/>
    </xf>
    <xf numFmtId="0" fontId="10" fillId="8" borderId="37" xfId="0" applyFont="1" applyFill="1" applyBorder="1" applyAlignment="1">
      <alignment horizontal="left" vertical="top" wrapText="1"/>
    </xf>
    <xf numFmtId="0" fontId="10" fillId="8" borderId="37" xfId="0" applyFont="1" applyFill="1" applyBorder="1" applyAlignment="1">
      <alignment horizontal="left" vertical="center" wrapText="1"/>
    </xf>
    <xf numFmtId="0" fontId="10" fillId="8" borderId="37" xfId="0" applyFont="1" applyFill="1" applyBorder="1" applyAlignment="1">
      <alignment horizontal="right" wrapText="1"/>
    </xf>
    <xf numFmtId="0" fontId="10" fillId="8" borderId="37" xfId="0" applyFont="1" applyFill="1" applyBorder="1" applyAlignment="1">
      <alignment horizontal="center"/>
    </xf>
    <xf numFmtId="166" fontId="10" fillId="8" borderId="37" xfId="7" applyNumberFormat="1" applyFont="1" applyFill="1" applyBorder="1" applyAlignment="1">
      <alignment horizontal="center"/>
    </xf>
    <xf numFmtId="166" fontId="10" fillId="8" borderId="37" xfId="7" applyNumberFormat="1" applyFont="1" applyFill="1" applyBorder="1" applyAlignment="1">
      <alignment horizontal="right"/>
    </xf>
    <xf numFmtId="0" fontId="10" fillId="8" borderId="37" xfId="0" applyFont="1" applyFill="1" applyBorder="1" applyAlignment="1">
      <alignment horizontal="center" vertical="center"/>
    </xf>
    <xf numFmtId="166" fontId="10" fillId="8" borderId="37" xfId="0" applyNumberFormat="1" applyFont="1" applyFill="1" applyBorder="1" applyAlignment="1">
      <alignment horizontal="center" vertical="center"/>
    </xf>
    <xf numFmtId="166" fontId="10" fillId="8" borderId="37" xfId="0" applyNumberFormat="1" applyFont="1" applyFill="1" applyBorder="1" applyAlignment="1">
      <alignment horizontal="right" vertical="center"/>
    </xf>
    <xf numFmtId="2" fontId="10" fillId="8" borderId="37" xfId="0" applyNumberFormat="1" applyFont="1" applyFill="1" applyBorder="1" applyAlignment="1">
      <alignment horizontal="right"/>
    </xf>
    <xf numFmtId="0" fontId="14" fillId="8" borderId="37" xfId="0" applyFont="1" applyFill="1" applyBorder="1" applyAlignment="1">
      <alignment horizontal="right" wrapText="1"/>
    </xf>
    <xf numFmtId="0" fontId="14" fillId="8" borderId="37" xfId="0" applyFont="1" applyFill="1" applyBorder="1" applyAlignment="1">
      <alignment horizontal="center"/>
    </xf>
    <xf numFmtId="166" fontId="14" fillId="8" borderId="37" xfId="7" applyNumberFormat="1" applyFont="1" applyFill="1" applyBorder="1" applyAlignment="1">
      <alignment horizontal="center"/>
    </xf>
    <xf numFmtId="166" fontId="14" fillId="8" borderId="37" xfId="7" applyNumberFormat="1" applyFont="1" applyFill="1" applyBorder="1" applyAlignment="1">
      <alignment horizontal="right"/>
    </xf>
    <xf numFmtId="0" fontId="14" fillId="8" borderId="37" xfId="0" applyFont="1" applyFill="1" applyBorder="1" applyAlignment="1">
      <alignment horizontal="center" vertical="center" wrapText="1"/>
    </xf>
    <xf numFmtId="0" fontId="12" fillId="8" borderId="37" xfId="0" applyFont="1" applyFill="1" applyBorder="1" applyAlignment="1">
      <alignment horizontal="center"/>
    </xf>
    <xf numFmtId="165" fontId="10" fillId="8" borderId="37" xfId="0" applyNumberFormat="1" applyFont="1" applyFill="1" applyBorder="1" applyAlignment="1">
      <alignment horizontal="right"/>
    </xf>
    <xf numFmtId="166" fontId="10" fillId="8" borderId="37" xfId="0" applyNumberFormat="1" applyFont="1" applyFill="1" applyBorder="1" applyAlignment="1">
      <alignment horizontal="right"/>
    </xf>
    <xf numFmtId="0" fontId="10" fillId="8" borderId="37" xfId="0" applyFont="1" applyFill="1" applyBorder="1" applyAlignment="1">
      <alignment horizontal="right"/>
    </xf>
    <xf numFmtId="0" fontId="12" fillId="8" borderId="37" xfId="0" applyFont="1" applyFill="1" applyBorder="1" applyAlignment="1">
      <alignment horizontal="right"/>
    </xf>
    <xf numFmtId="0" fontId="10" fillId="0" borderId="37" xfId="0" applyFont="1" applyBorder="1" applyAlignment="1">
      <alignment horizontal="center"/>
    </xf>
    <xf numFmtId="0" fontId="10" fillId="0" borderId="37" xfId="0" applyFont="1" applyBorder="1" applyAlignment="1">
      <alignment horizontal="right"/>
    </xf>
    <xf numFmtId="0" fontId="12" fillId="0" borderId="56" xfId="0" applyFont="1" applyBorder="1" applyAlignment="1">
      <alignment horizontal="right"/>
    </xf>
    <xf numFmtId="166" fontId="9" fillId="0" borderId="56" xfId="0" applyNumberFormat="1" applyFont="1" applyBorder="1" applyAlignment="1">
      <alignment horizontal="right"/>
    </xf>
    <xf numFmtId="0" fontId="19" fillId="0" borderId="37" xfId="10" applyFont="1" applyBorder="1" applyAlignment="1">
      <alignment horizontal="center"/>
    </xf>
    <xf numFmtId="166" fontId="19" fillId="0" borderId="37" xfId="11" applyNumberFormat="1" applyFont="1" applyFill="1" applyBorder="1" applyAlignment="1">
      <alignment horizontal="right"/>
    </xf>
    <xf numFmtId="0" fontId="18" fillId="0" borderId="37" xfId="10" applyFont="1" applyBorder="1" applyAlignment="1">
      <alignment horizontal="center" vertical="center"/>
    </xf>
    <xf numFmtId="0" fontId="19" fillId="0" borderId="37" xfId="10" applyFont="1" applyBorder="1" applyAlignment="1">
      <alignment horizontal="left" wrapText="1"/>
    </xf>
    <xf numFmtId="0" fontId="23" fillId="0" borderId="37" xfId="10" applyFont="1" applyBorder="1" applyAlignment="1">
      <alignment horizontal="center" vertical="top"/>
    </xf>
    <xf numFmtId="0" fontId="33" fillId="0" borderId="37" xfId="10" applyFont="1" applyBorder="1" applyAlignment="1">
      <alignment horizontal="left" vertical="center" wrapText="1"/>
    </xf>
    <xf numFmtId="0" fontId="34" fillId="0" borderId="37" xfId="10" applyFont="1" applyBorder="1" applyAlignment="1">
      <alignment horizontal="left" wrapText="1"/>
    </xf>
    <xf numFmtId="0" fontId="34" fillId="0" borderId="37" xfId="10" applyFont="1" applyBorder="1" applyAlignment="1">
      <alignment horizontal="center"/>
    </xf>
    <xf numFmtId="166" fontId="34" fillId="0" borderId="37" xfId="11" applyNumberFormat="1" applyFont="1" applyFill="1" applyBorder="1" applyAlignment="1">
      <alignment horizontal="right"/>
    </xf>
    <xf numFmtId="166" fontId="35" fillId="0" borderId="37" xfId="11" applyNumberFormat="1" applyFont="1" applyFill="1" applyBorder="1" applyAlignment="1">
      <alignment horizontal="right"/>
    </xf>
    <xf numFmtId="0" fontId="18" fillId="0" borderId="37" xfId="10" applyFont="1" applyBorder="1" applyAlignment="1">
      <alignment horizontal="left" vertical="center" wrapText="1"/>
    </xf>
    <xf numFmtId="166" fontId="18" fillId="0" borderId="37" xfId="10" applyNumberFormat="1" applyFont="1" applyBorder="1" applyAlignment="1">
      <alignment horizontal="right"/>
    </xf>
    <xf numFmtId="0" fontId="18" fillId="0" borderId="37" xfId="10" applyFont="1" applyBorder="1" applyAlignment="1">
      <alignment horizontal="right"/>
    </xf>
    <xf numFmtId="0" fontId="19" fillId="0" borderId="37" xfId="10" applyFont="1" applyBorder="1" applyAlignment="1">
      <alignment horizontal="right"/>
    </xf>
    <xf numFmtId="0" fontId="12" fillId="0" borderId="37" xfId="10" applyFont="1" applyBorder="1"/>
    <xf numFmtId="0" fontId="15" fillId="9" borderId="1" xfId="0" applyFont="1" applyFill="1" applyBorder="1" applyAlignment="1">
      <alignment horizontal="right" wrapText="1"/>
    </xf>
    <xf numFmtId="166" fontId="15" fillId="9" borderId="1" xfId="7" applyNumberFormat="1" applyFont="1" applyFill="1" applyBorder="1" applyAlignment="1">
      <alignment horizontal="right"/>
    </xf>
    <xf numFmtId="166" fontId="19" fillId="0" borderId="60" xfId="11" applyNumberFormat="1" applyFont="1" applyFill="1" applyBorder="1" applyAlignment="1">
      <alignment horizontal="right"/>
    </xf>
    <xf numFmtId="0" fontId="17" fillId="0" borderId="59" xfId="10" applyFont="1" applyBorder="1" applyAlignment="1">
      <alignment horizontal="center" vertical="center" wrapText="1"/>
    </xf>
    <xf numFmtId="0" fontId="17" fillId="0" borderId="27" xfId="10" applyFont="1" applyBorder="1" applyAlignment="1">
      <alignment horizontal="center" vertical="center" wrapText="1"/>
    </xf>
    <xf numFmtId="14" fontId="17" fillId="0" borderId="57" xfId="10" applyNumberFormat="1" applyFont="1" applyBorder="1" applyAlignment="1">
      <alignment horizontal="center" vertical="center" wrapText="1"/>
    </xf>
    <xf numFmtId="0" fontId="10" fillId="8" borderId="36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right" wrapText="1"/>
    </xf>
    <xf numFmtId="167" fontId="10" fillId="8" borderId="41" xfId="0" applyNumberFormat="1" applyFont="1" applyFill="1" applyBorder="1" applyAlignment="1">
      <alignment horizontal="right" vertical="top"/>
    </xf>
    <xf numFmtId="166" fontId="15" fillId="0" borderId="27" xfId="7" applyNumberFormat="1" applyFont="1" applyFill="1" applyBorder="1" applyAlignment="1">
      <alignment horizontal="center"/>
    </xf>
    <xf numFmtId="166" fontId="10" fillId="0" borderId="58" xfId="0" applyNumberFormat="1" applyFont="1" applyBorder="1" applyAlignment="1">
      <alignment horizontal="center" vertical="center"/>
    </xf>
    <xf numFmtId="0" fontId="10" fillId="8" borderId="38" xfId="0" applyFont="1" applyFill="1" applyBorder="1" applyAlignment="1">
      <alignment horizontal="center" vertical="top"/>
    </xf>
    <xf numFmtId="164" fontId="12" fillId="0" borderId="0" xfId="7" applyFont="1"/>
    <xf numFmtId="164" fontId="16" fillId="0" borderId="0" xfId="10" applyNumberFormat="1" applyFont="1"/>
    <xf numFmtId="166" fontId="8" fillId="0" borderId="0" xfId="10" applyNumberFormat="1" applyFont="1" applyAlignment="1">
      <alignment horizontal="right"/>
    </xf>
    <xf numFmtId="166" fontId="15" fillId="9" borderId="6" xfId="7" applyNumberFormat="1" applyFont="1" applyFill="1" applyBorder="1" applyAlignment="1">
      <alignment horizontal="right"/>
    </xf>
    <xf numFmtId="0" fontId="10" fillId="8" borderId="1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5" fillId="8" borderId="0" xfId="0" applyFont="1" applyFill="1" applyAlignment="1">
      <alignment horizontal="right" wrapText="1"/>
    </xf>
    <xf numFmtId="0" fontId="15" fillId="8" borderId="0" xfId="0" applyFont="1" applyFill="1" applyAlignment="1">
      <alignment horizontal="center"/>
    </xf>
    <xf numFmtId="166" fontId="15" fillId="8" borderId="15" xfId="7" applyNumberFormat="1" applyFont="1" applyFill="1" applyBorder="1" applyAlignment="1">
      <alignment horizontal="center"/>
    </xf>
    <xf numFmtId="166" fontId="15" fillId="8" borderId="13" xfId="7" applyNumberFormat="1" applyFont="1" applyFill="1" applyBorder="1" applyAlignment="1">
      <alignment horizontal="right"/>
    </xf>
    <xf numFmtId="0" fontId="10" fillId="0" borderId="62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center"/>
    </xf>
    <xf numFmtId="0" fontId="12" fillId="0" borderId="63" xfId="0" applyFont="1" applyBorder="1" applyAlignment="1">
      <alignment horizontal="right"/>
    </xf>
    <xf numFmtId="166" fontId="9" fillId="0" borderId="63" xfId="0" applyNumberFormat="1" applyFont="1" applyBorder="1" applyAlignment="1">
      <alignment horizontal="right"/>
    </xf>
    <xf numFmtId="0" fontId="9" fillId="12" borderId="5" xfId="0" applyFont="1" applyFill="1" applyBorder="1" applyAlignment="1">
      <alignment horizontal="right" wrapText="1"/>
    </xf>
    <xf numFmtId="0" fontId="9" fillId="12" borderId="1" xfId="0" applyFont="1" applyFill="1" applyBorder="1" applyAlignment="1">
      <alignment horizontal="center"/>
    </xf>
    <xf numFmtId="166" fontId="9" fillId="12" borderId="1" xfId="7" applyNumberFormat="1" applyFont="1" applyFill="1" applyBorder="1" applyAlignment="1">
      <alignment horizontal="center"/>
    </xf>
    <xf numFmtId="166" fontId="9" fillId="12" borderId="6" xfId="7" applyNumberFormat="1" applyFont="1" applyFill="1" applyBorder="1" applyAlignment="1">
      <alignment horizontal="right"/>
    </xf>
    <xf numFmtId="0" fontId="10" fillId="8" borderId="64" xfId="0" applyFont="1" applyFill="1" applyBorder="1" applyAlignment="1">
      <alignment horizontal="center" vertical="top"/>
    </xf>
    <xf numFmtId="164" fontId="10" fillId="8" borderId="1" xfId="7" applyFont="1" applyFill="1" applyBorder="1" applyAlignment="1">
      <alignment horizontal="right" vertical="top"/>
    </xf>
    <xf numFmtId="0" fontId="24" fillId="12" borderId="1" xfId="10" applyFont="1" applyFill="1" applyBorder="1" applyAlignment="1">
      <alignment horizontal="left" wrapText="1"/>
    </xf>
    <xf numFmtId="166" fontId="10" fillId="0" borderId="36" xfId="0" applyNumberFormat="1" applyFont="1" applyBorder="1" applyAlignment="1">
      <alignment horizontal="right" vertical="top"/>
    </xf>
    <xf numFmtId="0" fontId="10" fillId="0" borderId="65" xfId="0" applyFont="1" applyBorder="1" applyAlignment="1">
      <alignment horizontal="left" vertical="top" wrapText="1"/>
    </xf>
    <xf numFmtId="0" fontId="10" fillId="0" borderId="64" xfId="0" applyFont="1" applyBorder="1" applyAlignment="1">
      <alignment horizontal="center" vertical="top" wrapText="1"/>
    </xf>
    <xf numFmtId="0" fontId="10" fillId="0" borderId="64" xfId="0" applyFont="1" applyBorder="1" applyAlignment="1">
      <alignment horizontal="center" vertical="top"/>
    </xf>
    <xf numFmtId="167" fontId="10" fillId="0" borderId="64" xfId="0" applyNumberFormat="1" applyFont="1" applyBorder="1" applyAlignment="1">
      <alignment horizontal="right" vertical="top"/>
    </xf>
    <xf numFmtId="166" fontId="10" fillId="0" borderId="66" xfId="0" applyNumberFormat="1" applyFont="1" applyBorder="1" applyAlignment="1">
      <alignment horizontal="right" vertical="top"/>
    </xf>
    <xf numFmtId="0" fontId="10" fillId="8" borderId="70" xfId="0" applyFont="1" applyFill="1" applyBorder="1" applyAlignment="1">
      <alignment horizontal="center" vertical="top"/>
    </xf>
    <xf numFmtId="0" fontId="10" fillId="8" borderId="73" xfId="0" applyFont="1" applyFill="1" applyBorder="1" applyAlignment="1">
      <alignment horizontal="left" vertical="top" wrapText="1"/>
    </xf>
    <xf numFmtId="167" fontId="10" fillId="8" borderId="36" xfId="0" applyNumberFormat="1" applyFont="1" applyFill="1" applyBorder="1" applyAlignment="1">
      <alignment horizontal="center" vertical="top"/>
    </xf>
    <xf numFmtId="0" fontId="10" fillId="8" borderId="25" xfId="0" applyFont="1" applyFill="1" applyBorder="1" applyAlignment="1">
      <alignment horizontal="left" vertical="top" wrapText="1"/>
    </xf>
    <xf numFmtId="0" fontId="10" fillId="0" borderId="74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top" wrapText="1"/>
    </xf>
    <xf numFmtId="166" fontId="10" fillId="8" borderId="43" xfId="0" applyNumberFormat="1" applyFont="1" applyFill="1" applyBorder="1" applyAlignment="1">
      <alignment horizontal="right" vertical="top"/>
    </xf>
    <xf numFmtId="0" fontId="12" fillId="0" borderId="2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166" fontId="10" fillId="0" borderId="6" xfId="0" applyNumberFormat="1" applyFont="1" applyBorder="1" applyAlignment="1">
      <alignment horizontal="right"/>
    </xf>
    <xf numFmtId="0" fontId="12" fillId="0" borderId="7" xfId="0" applyFont="1" applyBorder="1" applyAlignment="1">
      <alignment horizontal="right"/>
    </xf>
    <xf numFmtId="166" fontId="9" fillId="0" borderId="9" xfId="0" applyNumberFormat="1" applyFont="1" applyBorder="1" applyAlignment="1">
      <alignment horizontal="right"/>
    </xf>
    <xf numFmtId="0" fontId="10" fillId="8" borderId="0" xfId="0" applyFont="1" applyFill="1" applyAlignment="1">
      <alignment horizontal="left" wrapText="1"/>
    </xf>
    <xf numFmtId="0" fontId="10" fillId="8" borderId="0" xfId="0" applyFont="1" applyFill="1" applyAlignment="1">
      <alignment horizontal="center" vertical="top"/>
    </xf>
    <xf numFmtId="0" fontId="37" fillId="8" borderId="37" xfId="0" applyFont="1" applyFill="1" applyBorder="1"/>
    <xf numFmtId="0" fontId="10" fillId="8" borderId="70" xfId="0" applyFont="1" applyFill="1" applyBorder="1" applyAlignment="1">
      <alignment horizontal="center" vertical="top" wrapText="1"/>
    </xf>
    <xf numFmtId="0" fontId="10" fillId="8" borderId="0" xfId="0" applyFont="1" applyFill="1" applyAlignment="1">
      <alignment horizontal="center"/>
    </xf>
    <xf numFmtId="166" fontId="10" fillId="8" borderId="71" xfId="0" applyNumberFormat="1" applyFont="1" applyFill="1" applyBorder="1" applyAlignment="1">
      <alignment horizontal="right" vertical="top"/>
    </xf>
    <xf numFmtId="166" fontId="10" fillId="8" borderId="36" xfId="0" applyNumberFormat="1" applyFont="1" applyFill="1" applyBorder="1" applyAlignment="1">
      <alignment horizontal="right" vertical="top"/>
    </xf>
    <xf numFmtId="0" fontId="10" fillId="0" borderId="72" xfId="0" applyFont="1" applyBorder="1" applyAlignment="1">
      <alignment horizontal="center" vertical="center"/>
    </xf>
    <xf numFmtId="0" fontId="10" fillId="8" borderId="64" xfId="0" applyFont="1" applyFill="1" applyBorder="1" applyAlignment="1">
      <alignment horizontal="center" vertical="top" wrapText="1"/>
    </xf>
    <xf numFmtId="167" fontId="10" fillId="8" borderId="70" xfId="0" applyNumberFormat="1" applyFont="1" applyFill="1" applyBorder="1" applyAlignment="1">
      <alignment horizontal="right" vertical="top"/>
    </xf>
    <xf numFmtId="0" fontId="10" fillId="8" borderId="0" xfId="0" applyFont="1" applyFill="1" applyAlignment="1">
      <alignment vertical="top"/>
    </xf>
    <xf numFmtId="0" fontId="10" fillId="0" borderId="70" xfId="0" applyFont="1" applyBorder="1" applyAlignment="1">
      <alignment horizontal="center" vertical="top"/>
    </xf>
    <xf numFmtId="8" fontId="10" fillId="8" borderId="1" xfId="7" applyNumberFormat="1" applyFont="1" applyFill="1" applyBorder="1" applyAlignment="1">
      <alignment horizontal="right" vertical="top"/>
    </xf>
    <xf numFmtId="0" fontId="38" fillId="8" borderId="36" xfId="0" applyFont="1" applyFill="1" applyBorder="1" applyAlignment="1">
      <alignment horizontal="center" vertical="top"/>
    </xf>
    <xf numFmtId="9" fontId="10" fillId="0" borderId="0" xfId="20" applyFont="1"/>
    <xf numFmtId="0" fontId="18" fillId="0" borderId="77" xfId="10" applyFont="1" applyBorder="1" applyAlignment="1">
      <alignment horizontal="right"/>
    </xf>
    <xf numFmtId="166" fontId="3" fillId="12" borderId="60" xfId="11" applyNumberFormat="1" applyFont="1" applyFill="1" applyBorder="1" applyAlignment="1">
      <alignment horizontal="right"/>
    </xf>
    <xf numFmtId="166" fontId="19" fillId="12" borderId="60" xfId="11" applyNumberFormat="1" applyFont="1" applyFill="1" applyBorder="1" applyAlignment="1">
      <alignment horizontal="right"/>
    </xf>
    <xf numFmtId="166" fontId="19" fillId="0" borderId="60" xfId="11" quotePrefix="1" applyNumberFormat="1" applyFont="1" applyFill="1" applyBorder="1" applyAlignment="1">
      <alignment horizontal="right"/>
    </xf>
    <xf numFmtId="0" fontId="38" fillId="0" borderId="36" xfId="0" applyFont="1" applyBorder="1" applyAlignment="1">
      <alignment horizontal="center" vertical="top"/>
    </xf>
    <xf numFmtId="0" fontId="12" fillId="0" borderId="0" xfId="0" applyFont="1" applyAlignment="1">
      <alignment horizontal="right"/>
    </xf>
    <xf numFmtId="166" fontId="9" fillId="0" borderId="0" xfId="0" applyNumberFormat="1" applyFont="1" applyAlignment="1">
      <alignment horizontal="right"/>
    </xf>
    <xf numFmtId="0" fontId="18" fillId="8" borderId="7" xfId="10" applyFont="1" applyFill="1" applyBorder="1" applyAlignment="1">
      <alignment horizontal="center" vertical="center"/>
    </xf>
    <xf numFmtId="0" fontId="19" fillId="8" borderId="8" xfId="10" applyFont="1" applyFill="1" applyBorder="1" applyAlignment="1">
      <alignment horizontal="left" wrapText="1"/>
    </xf>
    <xf numFmtId="166" fontId="19" fillId="8" borderId="61" xfId="11" applyNumberFormat="1" applyFont="1" applyFill="1" applyBorder="1" applyAlignment="1">
      <alignment horizontal="right"/>
    </xf>
    <xf numFmtId="164" fontId="12" fillId="8" borderId="0" xfId="7" applyFont="1" applyFill="1"/>
    <xf numFmtId="0" fontId="16" fillId="8" borderId="0" xfId="10" applyFont="1" applyFill="1"/>
    <xf numFmtId="0" fontId="12" fillId="8" borderId="0" xfId="10" applyFont="1" applyFill="1"/>
    <xf numFmtId="0" fontId="10" fillId="0" borderId="73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69" xfId="0" applyFont="1" applyBorder="1" applyAlignment="1">
      <alignment horizontal="left" vertical="top" wrapText="1"/>
    </xf>
    <xf numFmtId="9" fontId="10" fillId="8" borderId="37" xfId="20" applyFont="1" applyFill="1" applyBorder="1"/>
    <xf numFmtId="9" fontId="10" fillId="0" borderId="0" xfId="20" applyFont="1" applyAlignment="1">
      <alignment vertical="top"/>
    </xf>
    <xf numFmtId="0" fontId="10" fillId="0" borderId="25" xfId="0" applyFont="1" applyBorder="1" applyAlignment="1">
      <alignment horizontal="left" wrapText="1"/>
    </xf>
    <xf numFmtId="164" fontId="37" fillId="0" borderId="0" xfId="7" applyFont="1"/>
    <xf numFmtId="0" fontId="18" fillId="0" borderId="59" xfId="10" applyFont="1" applyBorder="1" applyAlignment="1">
      <alignment horizontal="center"/>
    </xf>
    <xf numFmtId="0" fontId="19" fillId="0" borderId="27" xfId="10" applyFont="1" applyBorder="1" applyAlignment="1">
      <alignment horizontal="center"/>
    </xf>
    <xf numFmtId="0" fontId="3" fillId="12" borderId="27" xfId="10" applyFont="1" applyFill="1" applyBorder="1" applyAlignment="1">
      <alignment horizontal="center"/>
    </xf>
    <xf numFmtId="0" fontId="19" fillId="12" borderId="27" xfId="10" applyFont="1" applyFill="1" applyBorder="1" applyAlignment="1">
      <alignment horizontal="center"/>
    </xf>
    <xf numFmtId="0" fontId="19" fillId="8" borderId="58" xfId="10" applyFont="1" applyFill="1" applyBorder="1" applyAlignment="1">
      <alignment horizontal="center"/>
    </xf>
    <xf numFmtId="0" fontId="19" fillId="0" borderId="2" xfId="10" applyFont="1" applyBorder="1" applyAlignment="1">
      <alignment horizontal="center"/>
    </xf>
    <xf numFmtId="166" fontId="17" fillId="0" borderId="4" xfId="10" applyNumberFormat="1" applyFont="1" applyBorder="1" applyAlignment="1">
      <alignment horizontal="right"/>
    </xf>
    <xf numFmtId="0" fontId="18" fillId="0" borderId="5" xfId="10" applyFont="1" applyBorder="1" applyAlignment="1">
      <alignment horizontal="right"/>
    </xf>
    <xf numFmtId="166" fontId="18" fillId="0" borderId="6" xfId="10" applyNumberFormat="1" applyFont="1" applyBorder="1" applyAlignment="1">
      <alignment horizontal="right"/>
    </xf>
    <xf numFmtId="0" fontId="19" fillId="0" borderId="7" xfId="10" applyFont="1" applyBorder="1" applyAlignment="1">
      <alignment horizontal="right"/>
    </xf>
    <xf numFmtId="166" fontId="17" fillId="0" borderId="9" xfId="10" applyNumberFormat="1" applyFont="1" applyBorder="1" applyAlignment="1">
      <alignment horizontal="right"/>
    </xf>
    <xf numFmtId="166" fontId="15" fillId="0" borderId="60" xfId="10" applyNumberFormat="1" applyFont="1" applyBorder="1"/>
    <xf numFmtId="166" fontId="24" fillId="12" borderId="60" xfId="11" applyNumberFormat="1" applyFont="1" applyFill="1" applyBorder="1" applyAlignment="1">
      <alignment horizontal="right"/>
    </xf>
    <xf numFmtId="0" fontId="10" fillId="8" borderId="78" xfId="0" applyFont="1" applyFill="1" applyBorder="1" applyAlignment="1">
      <alignment horizontal="left" vertical="top"/>
    </xf>
    <xf numFmtId="9" fontId="16" fillId="0" borderId="0" xfId="20" applyFont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24" fillId="12" borderId="1" xfId="10" applyFont="1" applyFill="1" applyBorder="1" applyAlignment="1">
      <alignment horizontal="left" vertical="center" wrapText="1"/>
    </xf>
    <xf numFmtId="166" fontId="20" fillId="0" borderId="60" xfId="11" applyNumberFormat="1" applyFont="1" applyFill="1" applyBorder="1" applyAlignment="1">
      <alignment horizontal="right"/>
    </xf>
    <xf numFmtId="0" fontId="18" fillId="0" borderId="56" xfId="10" applyFont="1" applyBorder="1" applyAlignment="1">
      <alignment horizontal="center" vertical="center"/>
    </xf>
    <xf numFmtId="0" fontId="19" fillId="0" borderId="56" xfId="10" applyFont="1" applyBorder="1" applyAlignment="1">
      <alignment horizontal="left" wrapText="1"/>
    </xf>
    <xf numFmtId="0" fontId="19" fillId="0" borderId="56" xfId="10" applyFont="1" applyBorder="1" applyAlignment="1">
      <alignment horizontal="center"/>
    </xf>
    <xf numFmtId="166" fontId="19" fillId="0" borderId="56" xfId="11" applyNumberFormat="1" applyFont="1" applyFill="1" applyBorder="1" applyAlignment="1">
      <alignment horizontal="right"/>
    </xf>
    <xf numFmtId="0" fontId="24" fillId="0" borderId="2" xfId="10" applyFont="1" applyBorder="1" applyAlignment="1">
      <alignment vertical="center"/>
    </xf>
    <xf numFmtId="0" fontId="19" fillId="0" borderId="3" xfId="10" applyFont="1" applyBorder="1" applyAlignment="1">
      <alignment horizontal="center"/>
    </xf>
    <xf numFmtId="166" fontId="19" fillId="0" borderId="3" xfId="11" applyNumberFormat="1" applyFont="1" applyFill="1" applyBorder="1" applyAlignment="1">
      <alignment horizontal="right"/>
    </xf>
    <xf numFmtId="166" fontId="23" fillId="0" borderId="4" xfId="11" applyNumberFormat="1" applyFont="1" applyFill="1" applyBorder="1" applyAlignment="1">
      <alignment horizontal="right"/>
    </xf>
    <xf numFmtId="0" fontId="18" fillId="0" borderId="7" xfId="10" applyFont="1" applyBorder="1" applyAlignment="1">
      <alignment horizontal="center" vertical="center"/>
    </xf>
    <xf numFmtId="0" fontId="19" fillId="0" borderId="8" xfId="10" applyFont="1" applyBorder="1" applyAlignment="1">
      <alignment horizontal="left" wrapText="1"/>
    </xf>
    <xf numFmtId="0" fontId="19" fillId="0" borderId="8" xfId="10" applyFont="1" applyBorder="1" applyAlignment="1">
      <alignment horizontal="center"/>
    </xf>
    <xf numFmtId="166" fontId="19" fillId="0" borderId="8" xfId="11" applyNumberFormat="1" applyFont="1" applyFill="1" applyBorder="1" applyAlignment="1">
      <alignment horizontal="right"/>
    </xf>
    <xf numFmtId="166" fontId="19" fillId="0" borderId="9" xfId="11" applyNumberFormat="1" applyFont="1" applyFill="1" applyBorder="1" applyAlignment="1">
      <alignment horizontal="right"/>
    </xf>
    <xf numFmtId="0" fontId="24" fillId="0" borderId="3" xfId="10" applyFont="1" applyBorder="1" applyAlignment="1">
      <alignment vertical="center"/>
    </xf>
    <xf numFmtId="0" fontId="23" fillId="0" borderId="37" xfId="10" applyFont="1" applyBorder="1" applyAlignment="1">
      <alignment horizontal="center" vertical="center"/>
    </xf>
    <xf numFmtId="0" fontId="27" fillId="0" borderId="53" xfId="10" applyFont="1" applyBorder="1" applyAlignment="1">
      <alignment horizontal="center" vertical="center"/>
    </xf>
    <xf numFmtId="0" fontId="27" fillId="0" borderId="30" xfId="10" applyFont="1" applyBorder="1" applyAlignment="1">
      <alignment horizontal="center" vertical="center"/>
    </xf>
    <xf numFmtId="0" fontId="27" fillId="0" borderId="25" xfId="10" applyFont="1" applyBorder="1" applyAlignment="1">
      <alignment horizontal="center" vertical="center"/>
    </xf>
    <xf numFmtId="0" fontId="27" fillId="0" borderId="0" xfId="10" applyFont="1" applyAlignment="1">
      <alignment horizontal="center" vertical="center"/>
    </xf>
    <xf numFmtId="0" fontId="27" fillId="0" borderId="55" xfId="10" applyFont="1" applyBorder="1" applyAlignment="1">
      <alignment horizontal="center" vertical="center"/>
    </xf>
    <xf numFmtId="0" fontId="27" fillId="0" borderId="14" xfId="10" applyFont="1" applyBorder="1" applyAlignment="1">
      <alignment horizontal="center" vertical="center"/>
    </xf>
    <xf numFmtId="0" fontId="14" fillId="8" borderId="37" xfId="0" applyFont="1" applyFill="1" applyBorder="1" applyAlignment="1">
      <alignment horizontal="left" vertical="center" wrapText="1"/>
    </xf>
    <xf numFmtId="0" fontId="26" fillId="0" borderId="53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32" fillId="11" borderId="29" xfId="0" applyFont="1" applyFill="1" applyBorder="1" applyAlignment="1">
      <alignment horizontal="center" vertical="center"/>
    </xf>
    <xf numFmtId="0" fontId="32" fillId="11" borderId="50" xfId="0" applyFont="1" applyFill="1" applyBorder="1" applyAlignment="1">
      <alignment horizontal="center" vertical="center"/>
    </xf>
    <xf numFmtId="0" fontId="15" fillId="10" borderId="29" xfId="0" applyFont="1" applyFill="1" applyBorder="1" applyAlignment="1">
      <alignment horizontal="left" vertical="center" wrapText="1"/>
    </xf>
    <xf numFmtId="0" fontId="15" fillId="10" borderId="50" xfId="0" applyFont="1" applyFill="1" applyBorder="1" applyAlignment="1">
      <alignment horizontal="left" vertical="center" wrapText="1"/>
    </xf>
    <xf numFmtId="0" fontId="15" fillId="10" borderId="51" xfId="0" applyFont="1" applyFill="1" applyBorder="1" applyAlignment="1">
      <alignment horizontal="left" vertical="center" wrapText="1"/>
    </xf>
    <xf numFmtId="0" fontId="14" fillId="8" borderId="67" xfId="0" applyFont="1" applyFill="1" applyBorder="1" applyAlignment="1">
      <alignment horizontal="left" vertical="center" wrapText="1"/>
    </xf>
    <xf numFmtId="0" fontId="14" fillId="8" borderId="68" xfId="0" applyFont="1" applyFill="1" applyBorder="1" applyAlignment="1">
      <alignment horizontal="left" vertical="center" wrapText="1"/>
    </xf>
    <xf numFmtId="0" fontId="14" fillId="8" borderId="38" xfId="0" applyFont="1" applyFill="1" applyBorder="1" applyAlignment="1">
      <alignment horizontal="left" vertical="center" wrapText="1"/>
    </xf>
    <xf numFmtId="0" fontId="14" fillId="8" borderId="59" xfId="0" applyFont="1" applyFill="1" applyBorder="1" applyAlignment="1">
      <alignment horizontal="center" vertical="center" wrapText="1"/>
    </xf>
    <xf numFmtId="0" fontId="14" fillId="8" borderId="75" xfId="0" applyFont="1" applyFill="1" applyBorder="1" applyAlignment="1">
      <alignment horizontal="center" vertical="center"/>
    </xf>
    <xf numFmtId="0" fontId="14" fillId="8" borderId="76" xfId="0" applyFont="1" applyFill="1" applyBorder="1" applyAlignment="1">
      <alignment horizontal="center" vertical="center"/>
    </xf>
    <xf numFmtId="0" fontId="32" fillId="11" borderId="46" xfId="0" applyFont="1" applyFill="1" applyBorder="1" applyAlignment="1">
      <alignment horizontal="center" vertical="center" wrapText="1"/>
    </xf>
    <xf numFmtId="0" fontId="32" fillId="11" borderId="0" xfId="0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vertical="center"/>
    </xf>
  </cellXfs>
  <cellStyles count="21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Hyperlink" xfId="19" xr:uid="{63EF27B4-72C8-475A-935C-9AB6EF878EE3}"/>
    <cellStyle name="Komma 13" xfId="15" xr:uid="{90941501-E351-4D42-A78B-208BD90EF57D}"/>
    <cellStyle name="Milliers" xfId="7" builtinId="3"/>
    <cellStyle name="Milliers 2" xfId="11" xr:uid="{00000000-0005-0000-0000-000007000000}"/>
    <cellStyle name="Normal" xfId="0" builtinId="0"/>
    <cellStyle name="Normal 2" xfId="8" xr:uid="{00000000-0005-0000-0000-00000A000000}"/>
    <cellStyle name="Normal 3" xfId="10" xr:uid="{00000000-0005-0000-0000-00000B000000}"/>
    <cellStyle name="Normal 4" xfId="13" xr:uid="{00000000-0005-0000-0000-000034000000}"/>
    <cellStyle name="Normal 6" xfId="18" xr:uid="{C44724CC-17F0-4523-B36D-22CC9DED2FDB}"/>
    <cellStyle name="Pourcentage" xfId="20" builtinId="5"/>
    <cellStyle name="Pourcentage 2" xfId="12" xr:uid="{00000000-0005-0000-0000-00000C000000}"/>
    <cellStyle name="Standard 12 3" xfId="16" xr:uid="{FF92026D-8EE4-45BC-AED0-6452D6DCE3C6}"/>
    <cellStyle name="Standard 2 2" xfId="17" xr:uid="{C938E911-FA26-4812-B681-578ABCBFFF92}"/>
    <cellStyle name="Standard 8" xfId="14" xr:uid="{1470E972-535B-4F97-BCAC-2C98E863BF52}"/>
    <cellStyle name="Total" xfId="9" builtinId="25" customBuiltin="1"/>
  </cellStyles>
  <dxfs count="0"/>
  <tableStyles count="0" defaultTableStyle="TableStyleMedium2" defaultPivotStyle="PivotStyleLight16"/>
  <colors>
    <mruColors>
      <color rgb="FFCC9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M-Ingénierie">
  <a:themeElements>
    <a:clrScheme name="LM-Ingénierie">
      <a:dk1>
        <a:srgbClr val="596271"/>
      </a:dk1>
      <a:lt1>
        <a:srgbClr val="FFFFFF"/>
      </a:lt1>
      <a:dk2>
        <a:srgbClr val="596271"/>
      </a:dk2>
      <a:lt2>
        <a:srgbClr val="CED2D8"/>
      </a:lt2>
      <a:accent1>
        <a:srgbClr val="D12917"/>
      </a:accent1>
      <a:accent2>
        <a:srgbClr val="EA4E3E"/>
      </a:accent2>
      <a:accent3>
        <a:srgbClr val="EF796D"/>
      </a:accent3>
      <a:accent4>
        <a:srgbClr val="30353C"/>
      </a:accent4>
      <a:accent5>
        <a:srgbClr val="424954"/>
      </a:accent5>
      <a:accent6>
        <a:srgbClr val="798493"/>
      </a:accent6>
      <a:hlink>
        <a:srgbClr val="375785"/>
      </a:hlink>
      <a:folHlink>
        <a:srgbClr val="733D6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zoomScale="110" zoomScaleNormal="110" workbookViewId="0">
      <selection activeCell="B4" sqref="B4"/>
    </sheetView>
  </sheetViews>
  <sheetFormatPr baseColWidth="10" defaultColWidth="11.44140625" defaultRowHeight="13.8" x14ac:dyDescent="0.3"/>
  <cols>
    <col min="1" max="1" width="9.88671875" style="61" customWidth="1"/>
    <col min="2" max="2" width="38.6640625" style="61" customWidth="1"/>
    <col min="3" max="3" width="11.33203125" style="61" customWidth="1"/>
    <col min="4" max="4" width="16.44140625" style="61" customWidth="1"/>
    <col min="5" max="5" width="23.88671875" style="61" customWidth="1"/>
    <col min="6" max="6" width="23.109375" style="61" customWidth="1"/>
    <col min="7" max="7" width="20.109375" style="61" customWidth="1"/>
    <col min="8" max="16384" width="11.44140625" style="61"/>
  </cols>
  <sheetData>
    <row r="1" spans="1:12" ht="27.6" x14ac:dyDescent="0.3">
      <c r="A1" s="60" t="s">
        <v>0</v>
      </c>
      <c r="B1" s="233" t="s">
        <v>186</v>
      </c>
      <c r="C1" s="350"/>
      <c r="D1" s="351"/>
      <c r="E1" s="351"/>
    </row>
    <row r="2" spans="1:12" x14ac:dyDescent="0.3">
      <c r="A2" s="62" t="s">
        <v>1</v>
      </c>
      <c r="B2" s="234" t="s">
        <v>2</v>
      </c>
      <c r="C2" s="352"/>
      <c r="D2" s="353"/>
      <c r="E2" s="353"/>
    </row>
    <row r="3" spans="1:12" x14ac:dyDescent="0.3">
      <c r="A3" s="62" t="s">
        <v>3</v>
      </c>
      <c r="B3" s="234" t="s">
        <v>191</v>
      </c>
      <c r="C3" s="352"/>
      <c r="D3" s="353"/>
      <c r="E3" s="353"/>
    </row>
    <row r="4" spans="1:12" ht="14.4" thickBot="1" x14ac:dyDescent="0.35">
      <c r="A4" s="118" t="s">
        <v>4</v>
      </c>
      <c r="B4" s="235">
        <f ca="1">TODAY()</f>
        <v>45982</v>
      </c>
      <c r="C4" s="354"/>
      <c r="D4" s="355"/>
      <c r="E4" s="355"/>
    </row>
    <row r="5" spans="1:12" x14ac:dyDescent="0.3">
      <c r="A5" s="63" t="s">
        <v>5</v>
      </c>
      <c r="B5" s="64" t="s">
        <v>6</v>
      </c>
      <c r="C5" s="317" t="s">
        <v>7</v>
      </c>
      <c r="D5" s="297" t="s">
        <v>8</v>
      </c>
      <c r="E5" s="297" t="s">
        <v>24</v>
      </c>
      <c r="F5" s="108"/>
    </row>
    <row r="6" spans="1:12" ht="14.4" x14ac:dyDescent="0.3">
      <c r="A6" s="120">
        <v>3</v>
      </c>
      <c r="B6" s="119" t="s">
        <v>9</v>
      </c>
      <c r="C6" s="318">
        <v>1</v>
      </c>
      <c r="D6" s="232">
        <f>'Prestations générales'!F18</f>
        <v>0</v>
      </c>
      <c r="E6" s="328">
        <f>D6*C6</f>
        <v>0</v>
      </c>
      <c r="F6" s="109"/>
    </row>
    <row r="7" spans="1:12" ht="14.4" x14ac:dyDescent="0.3">
      <c r="A7" s="120"/>
      <c r="B7" s="119"/>
      <c r="C7" s="318"/>
      <c r="D7" s="232"/>
      <c r="E7" s="334"/>
      <c r="F7" s="110"/>
    </row>
    <row r="8" spans="1:12" s="73" customFormat="1" ht="14.4" x14ac:dyDescent="0.3">
      <c r="A8" s="65" t="s">
        <v>10</v>
      </c>
      <c r="B8" s="333" t="s">
        <v>11</v>
      </c>
      <c r="C8" s="319">
        <f>SUM(C9:C13)</f>
        <v>5</v>
      </c>
      <c r="D8" s="298"/>
      <c r="E8" s="329">
        <f>SUM(E9:E13)</f>
        <v>0</v>
      </c>
      <c r="F8" s="244"/>
      <c r="G8" s="244"/>
    </row>
    <row r="9" spans="1:12" x14ac:dyDescent="0.3">
      <c r="A9" s="65"/>
      <c r="B9" s="76" t="str">
        <f>'Salle cours 1324 (Paris) 60p'!B7:H7</f>
        <v>Salle cours 1324 60p - Paris Saclay</v>
      </c>
      <c r="C9" s="318">
        <v>1</v>
      </c>
      <c r="D9" s="232">
        <f>'Salle cours 1324 (Paris) 60p'!H55</f>
        <v>0</v>
      </c>
      <c r="E9" s="232">
        <f>D9*C9</f>
        <v>0</v>
      </c>
      <c r="F9" s="242"/>
    </row>
    <row r="10" spans="1:12" x14ac:dyDescent="0.3">
      <c r="A10" s="65"/>
      <c r="B10" s="76" t="str">
        <f>'SDR DGS 2122 (Paris Saclay)'!B7:H7</f>
        <v>SDR DGS 2122 - Paris-Saclay</v>
      </c>
      <c r="C10" s="318">
        <v>1</v>
      </c>
      <c r="D10" s="232">
        <f>'SDR DGS 2122 (Paris Saclay)'!H30</f>
        <v>0</v>
      </c>
      <c r="E10" s="232">
        <f t="shared" ref="E10:E13" si="0">D10*C10</f>
        <v>0</v>
      </c>
      <c r="F10" s="242"/>
    </row>
    <row r="11" spans="1:12" x14ac:dyDescent="0.3">
      <c r="A11" s="65"/>
      <c r="B11" s="76" t="str">
        <f>'SDR DFR 1163 25p (Paris-Saclay)'!B7:H7</f>
        <v>SDR DFR 1163 25p - Paris-Saclay</v>
      </c>
      <c r="C11" s="318">
        <v>1</v>
      </c>
      <c r="D11" s="232">
        <f>'SDR DFR 1163 25p (Paris-Saclay)'!H48</f>
        <v>0</v>
      </c>
      <c r="E11" s="232">
        <f t="shared" si="0"/>
        <v>0</v>
      </c>
      <c r="F11" s="242"/>
    </row>
    <row r="12" spans="1:12" x14ac:dyDescent="0.3">
      <c r="A12" s="65"/>
      <c r="B12" s="76" t="str">
        <f>'Salle de cours 20p F104 (Brest)'!B7:H7</f>
        <v>Salle de cours 20p F104 - Brest</v>
      </c>
      <c r="C12" s="318">
        <v>1</v>
      </c>
      <c r="D12" s="232">
        <f>'Salle de cours 20p F104 (Brest)'!H54</f>
        <v>0</v>
      </c>
      <c r="E12" s="232">
        <f t="shared" si="0"/>
        <v>0</v>
      </c>
      <c r="F12" s="242"/>
    </row>
    <row r="13" spans="1:12" ht="13.5" customHeight="1" x14ac:dyDescent="0.3">
      <c r="A13" s="65"/>
      <c r="B13" s="72" t="str">
        <f>'Salles de réunion D002 (Brest)'!B7</f>
        <v>Salles de réunion D002 - Brest</v>
      </c>
      <c r="C13" s="318">
        <v>1</v>
      </c>
      <c r="D13" s="232">
        <f>'Salles de réunion D002 (Brest)'!H30</f>
        <v>0</v>
      </c>
      <c r="E13" s="232">
        <f t="shared" si="0"/>
        <v>0</v>
      </c>
      <c r="F13" s="242"/>
      <c r="G13" s="56"/>
      <c r="H13" s="56"/>
      <c r="I13" s="56"/>
      <c r="J13" s="56"/>
      <c r="K13" s="56"/>
      <c r="L13" s="56"/>
    </row>
    <row r="14" spans="1:12" ht="13.5" customHeight="1" x14ac:dyDescent="0.3">
      <c r="A14" s="65"/>
      <c r="B14" s="72"/>
      <c r="C14" s="318"/>
      <c r="D14" s="232"/>
      <c r="E14" s="232"/>
      <c r="F14" s="111"/>
      <c r="G14" s="56"/>
      <c r="H14" s="56"/>
      <c r="I14" s="56"/>
      <c r="J14" s="56"/>
      <c r="K14" s="56"/>
      <c r="L14" s="56"/>
    </row>
    <row r="15" spans="1:12" ht="13.5" customHeight="1" x14ac:dyDescent="0.3">
      <c r="A15" s="65" t="s">
        <v>12</v>
      </c>
      <c r="B15" s="262" t="s">
        <v>13</v>
      </c>
      <c r="C15" s="320">
        <f>SUM(C16:C18)</f>
        <v>3</v>
      </c>
      <c r="D15" s="299"/>
      <c r="E15" s="329">
        <f>SUM(E16:E18)</f>
        <v>0</v>
      </c>
      <c r="F15" s="111"/>
      <c r="G15" s="56"/>
      <c r="H15" s="56"/>
      <c r="I15" s="56"/>
      <c r="J15" s="56"/>
      <c r="K15" s="56"/>
      <c r="L15" s="56"/>
    </row>
    <row r="16" spans="1:12" ht="13.5" customHeight="1" x14ac:dyDescent="0.3">
      <c r="A16" s="65"/>
      <c r="B16" s="72" t="str">
        <f>'Amphi R110 400p (Paris Saclay)'!B7:H7</f>
        <v>Amphithéâtre R110 400p - Paris-Saclay</v>
      </c>
      <c r="C16" s="318">
        <v>1</v>
      </c>
      <c r="D16" s="232">
        <f>'Amphi R110 400p (Paris Saclay)'!H123</f>
        <v>0</v>
      </c>
      <c r="E16" s="232">
        <f>D16*C16</f>
        <v>0</v>
      </c>
      <c r="F16" s="316"/>
      <c r="G16" s="56"/>
      <c r="H16" s="56"/>
      <c r="I16" s="56"/>
      <c r="J16" s="56"/>
      <c r="K16" s="56"/>
      <c r="L16" s="56"/>
    </row>
    <row r="17" spans="1:12" ht="13.5" customHeight="1" x14ac:dyDescent="0.3">
      <c r="A17" s="65"/>
      <c r="B17" s="72" t="str">
        <f>'SdC (Paris Saclay)'!B7:H7</f>
        <v>Salle du Conseil -  Paris-Saclay</v>
      </c>
      <c r="C17" s="318">
        <v>1</v>
      </c>
      <c r="D17" s="300">
        <f>'SdC (Paris Saclay)'!H67</f>
        <v>0</v>
      </c>
      <c r="E17" s="232">
        <f>D17*C17</f>
        <v>0</v>
      </c>
      <c r="F17" s="242"/>
      <c r="G17" s="56"/>
      <c r="H17" s="56"/>
      <c r="I17" s="56"/>
      <c r="J17" s="56"/>
      <c r="K17" s="56"/>
      <c r="L17" s="56"/>
    </row>
    <row r="18" spans="1:12" ht="13.5" customHeight="1" x14ac:dyDescent="0.3">
      <c r="A18" s="65"/>
      <c r="B18" s="72" t="str">
        <f>'Amphi 2 200p (Brest)'!B7</f>
        <v>Amphithéâtre 2 200p Sophie Germain - Brest</v>
      </c>
      <c r="C18" s="318">
        <v>1</v>
      </c>
      <c r="D18" s="232">
        <f>'Amphi 2 200p (Brest)'!H110</f>
        <v>0</v>
      </c>
      <c r="E18" s="232">
        <f>D18*C18</f>
        <v>0</v>
      </c>
      <c r="F18" s="242"/>
      <c r="G18" s="56"/>
      <c r="H18" s="56"/>
      <c r="I18" s="56"/>
      <c r="J18" s="56"/>
      <c r="K18" s="56"/>
      <c r="L18" s="56"/>
    </row>
    <row r="19" spans="1:12" s="309" customFormat="1" ht="13.5" customHeight="1" thickBot="1" x14ac:dyDescent="0.35">
      <c r="A19" s="304"/>
      <c r="B19" s="305"/>
      <c r="C19" s="321"/>
      <c r="D19" s="306"/>
      <c r="E19" s="306"/>
      <c r="F19" s="307"/>
      <c r="G19" s="308"/>
      <c r="H19" s="308"/>
      <c r="I19" s="308"/>
      <c r="J19" s="308"/>
      <c r="K19" s="308"/>
      <c r="L19" s="308"/>
    </row>
    <row r="20" spans="1:12" ht="14.4" thickBot="1" x14ac:dyDescent="0.35">
      <c r="A20" s="66"/>
      <c r="B20" s="67"/>
      <c r="C20" s="68"/>
      <c r="D20" s="69"/>
      <c r="E20" s="70"/>
      <c r="F20" s="243"/>
      <c r="G20" s="56"/>
      <c r="H20" s="56"/>
      <c r="I20" s="56"/>
      <c r="J20" s="56"/>
      <c r="K20" s="56"/>
      <c r="L20" s="56"/>
    </row>
    <row r="21" spans="1:12" x14ac:dyDescent="0.3">
      <c r="A21" s="66"/>
      <c r="B21" s="71"/>
      <c r="C21" s="66"/>
      <c r="D21" s="322" t="s">
        <v>14</v>
      </c>
      <c r="E21" s="323">
        <f>SUM(E6+E8+E15)</f>
        <v>0</v>
      </c>
      <c r="F21" s="331"/>
      <c r="G21" s="56"/>
      <c r="H21" s="56"/>
      <c r="I21" s="56"/>
      <c r="J21" s="56"/>
      <c r="K21" s="56"/>
      <c r="L21" s="56"/>
    </row>
    <row r="22" spans="1:12" x14ac:dyDescent="0.3">
      <c r="A22" s="66"/>
      <c r="B22" s="71"/>
      <c r="C22" s="66"/>
      <c r="D22" s="324" t="s">
        <v>15</v>
      </c>
      <c r="E22" s="325">
        <f>E21*0.2</f>
        <v>0</v>
      </c>
      <c r="F22" s="56"/>
      <c r="G22" s="56"/>
      <c r="H22" s="56"/>
      <c r="I22" s="56"/>
      <c r="J22" s="56"/>
      <c r="K22" s="56"/>
      <c r="L22" s="56"/>
    </row>
    <row r="23" spans="1:12" s="75" customFormat="1" ht="15" thickBot="1" x14ac:dyDescent="0.35">
      <c r="A23" s="66"/>
      <c r="B23" s="71"/>
      <c r="C23" s="66"/>
      <c r="D23" s="326" t="s">
        <v>16</v>
      </c>
      <c r="E23" s="327">
        <f>SUM(E21,E22)</f>
        <v>0</v>
      </c>
      <c r="F23" s="74"/>
      <c r="G23" s="74"/>
      <c r="H23" s="74"/>
      <c r="I23" s="74"/>
      <c r="J23" s="74"/>
      <c r="K23" s="74"/>
      <c r="L23" s="74"/>
    </row>
    <row r="24" spans="1:12" s="75" customFormat="1" ht="15" thickBot="1" x14ac:dyDescent="0.35">
      <c r="A24" s="61"/>
      <c r="B24" s="61"/>
      <c r="C24" s="61"/>
      <c r="D24" s="61"/>
      <c r="E24" s="61"/>
      <c r="F24" s="74"/>
      <c r="G24" s="74"/>
      <c r="H24" s="74"/>
      <c r="I24" s="74"/>
      <c r="J24" s="74"/>
      <c r="K24" s="74"/>
      <c r="L24" s="74"/>
    </row>
    <row r="25" spans="1:12" s="75" customFormat="1" ht="14.4" x14ac:dyDescent="0.3">
      <c r="A25" s="339"/>
      <c r="B25" s="348" t="s">
        <v>183</v>
      </c>
      <c r="C25" s="340"/>
      <c r="D25" s="341"/>
      <c r="E25" s="342"/>
      <c r="F25" s="74"/>
      <c r="G25" s="74"/>
      <c r="H25" s="74"/>
      <c r="I25" s="74"/>
      <c r="J25" s="74"/>
      <c r="K25" s="74"/>
      <c r="L25" s="74"/>
    </row>
    <row r="26" spans="1:12" ht="30.75" customHeight="1" thickBot="1" x14ac:dyDescent="0.35">
      <c r="A26" s="343"/>
      <c r="B26" s="344" t="str">
        <f>'TO - SdC Brest'!B7</f>
        <v>Tranche Optionnelle - Salle du Conseil Anita Conti - Brest</v>
      </c>
      <c r="C26" s="345">
        <f>'TO - SdC Brest'!E65</f>
        <v>1</v>
      </c>
      <c r="D26" s="346">
        <f>'TO - SdC Brest'!G65</f>
        <v>0</v>
      </c>
      <c r="E26" s="347">
        <f>D26*C26</f>
        <v>0</v>
      </c>
      <c r="F26" s="56"/>
      <c r="G26" s="56"/>
      <c r="H26" s="56"/>
      <c r="I26" s="56"/>
      <c r="J26" s="56"/>
      <c r="K26" s="56"/>
    </row>
    <row r="27" spans="1:12" ht="14.4" thickBot="1" x14ac:dyDescent="0.35">
      <c r="A27" s="335"/>
      <c r="B27" s="336"/>
      <c r="C27" s="337"/>
      <c r="D27" s="338"/>
      <c r="E27" s="338"/>
      <c r="F27" s="112"/>
    </row>
    <row r="28" spans="1:12" x14ac:dyDescent="0.3">
      <c r="A28" s="217"/>
      <c r="B28" s="218"/>
      <c r="C28" s="215"/>
      <c r="D28" s="322" t="s">
        <v>14</v>
      </c>
      <c r="E28" s="323">
        <f>SUM(E21,E26)</f>
        <v>0</v>
      </c>
      <c r="F28" s="113"/>
    </row>
    <row r="29" spans="1:12" ht="14.4" x14ac:dyDescent="0.3">
      <c r="A29" s="219"/>
      <c r="B29" s="220"/>
      <c r="C29" s="215"/>
      <c r="D29" s="324" t="s">
        <v>15</v>
      </c>
      <c r="E29" s="325">
        <f>E28*0.2</f>
        <v>0</v>
      </c>
      <c r="F29" s="112"/>
    </row>
    <row r="30" spans="1:12" ht="15" thickBot="1" x14ac:dyDescent="0.35">
      <c r="A30" s="219"/>
      <c r="B30" s="220"/>
      <c r="C30" s="215"/>
      <c r="D30" s="326" t="s">
        <v>16</v>
      </c>
      <c r="E30" s="327">
        <f>SUM(E28,E29)</f>
        <v>0</v>
      </c>
    </row>
    <row r="31" spans="1:12" ht="14.4" x14ac:dyDescent="0.3">
      <c r="A31" s="219"/>
      <c r="B31" s="220"/>
      <c r="C31" s="215"/>
      <c r="D31" s="216"/>
      <c r="E31" s="216"/>
    </row>
    <row r="32" spans="1:12" x14ac:dyDescent="0.3">
      <c r="A32" s="217"/>
      <c r="B32" s="221"/>
      <c r="C32" s="222"/>
      <c r="D32" s="223"/>
      <c r="E32" s="224"/>
    </row>
    <row r="33" spans="1:5" x14ac:dyDescent="0.3">
      <c r="A33" s="217"/>
      <c r="B33" s="225"/>
      <c r="C33" s="217"/>
      <c r="D33" s="215"/>
      <c r="E33" s="226"/>
    </row>
    <row r="34" spans="1:5" ht="26.1" customHeight="1" x14ac:dyDescent="0.3">
      <c r="A34" s="217"/>
      <c r="B34" s="225"/>
      <c r="C34" s="217"/>
      <c r="D34" s="227"/>
      <c r="E34" s="226"/>
    </row>
    <row r="35" spans="1:5" ht="30.6" customHeight="1" x14ac:dyDescent="0.3">
      <c r="A35" s="217"/>
      <c r="B35" s="225"/>
      <c r="C35" s="217"/>
      <c r="D35" s="228"/>
      <c r="E35" s="226"/>
    </row>
    <row r="36" spans="1:5" x14ac:dyDescent="0.3">
      <c r="A36" s="229"/>
      <c r="B36" s="229"/>
      <c r="C36" s="229"/>
      <c r="D36" s="229"/>
      <c r="E36" s="229"/>
    </row>
    <row r="37" spans="1:5" ht="14.4" x14ac:dyDescent="0.3">
      <c r="A37" s="349"/>
      <c r="B37" s="349"/>
      <c r="C37" s="215"/>
      <c r="D37" s="216"/>
      <c r="E37" s="216"/>
    </row>
    <row r="38" spans="1:5" x14ac:dyDescent="0.3">
      <c r="A38" s="217"/>
      <c r="B38" s="218"/>
      <c r="C38" s="215"/>
      <c r="D38" s="216"/>
      <c r="E38" s="216"/>
    </row>
    <row r="39" spans="1:5" x14ac:dyDescent="0.3">
      <c r="A39" s="217"/>
      <c r="B39" s="218"/>
      <c r="C39" s="215"/>
      <c r="D39" s="216"/>
      <c r="E39" s="216"/>
    </row>
    <row r="40" spans="1:5" ht="14.4" x14ac:dyDescent="0.3">
      <c r="A40" s="219"/>
      <c r="B40" s="220"/>
      <c r="C40" s="215"/>
      <c r="D40" s="216"/>
      <c r="E40" s="216"/>
    </row>
    <row r="41" spans="1:5" ht="14.4" x14ac:dyDescent="0.3">
      <c r="A41" s="219"/>
      <c r="B41" s="220"/>
      <c r="C41" s="215"/>
      <c r="D41" s="216"/>
      <c r="E41" s="216"/>
    </row>
    <row r="42" spans="1:5" x14ac:dyDescent="0.3">
      <c r="A42" s="229"/>
      <c r="B42" s="229"/>
      <c r="C42" s="229"/>
      <c r="D42" s="229"/>
      <c r="E42" s="229"/>
    </row>
  </sheetData>
  <mergeCells count="2">
    <mergeCell ref="A37:B37"/>
    <mergeCell ref="C1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71ED-B21E-4A0D-9721-8371B2D12C17}">
  <sheetPr>
    <tabColor rgb="FF00B0F0"/>
    <pageSetUpPr fitToPage="1"/>
  </sheetPr>
  <dimension ref="A1:Z365"/>
  <sheetViews>
    <sheetView topLeftCell="C1" zoomScaleNormal="100" workbookViewId="0">
      <selection activeCell="E11" sqref="E11:E42"/>
    </sheetView>
  </sheetViews>
  <sheetFormatPr baseColWidth="10" defaultColWidth="11.44140625" defaultRowHeight="13.8" x14ac:dyDescent="0.3"/>
  <cols>
    <col min="1" max="1" width="12.5546875" style="45" customWidth="1"/>
    <col min="2" max="2" width="76.5546875" style="4" customWidth="1"/>
    <col min="3" max="3" width="14.5546875" style="45" customWidth="1"/>
    <col min="4" max="4" width="17.44140625" style="45" customWidth="1"/>
    <col min="5" max="5" width="7" style="45" customWidth="1"/>
    <col min="6" max="6" width="4.6640625" style="4" bestFit="1" customWidth="1"/>
    <col min="7" max="7" width="15.88671875" style="45" customWidth="1"/>
    <col min="8" max="8" width="16.88671875" style="46" customWidth="1"/>
    <col min="9" max="9" width="10.88671875" style="4" customWidth="1"/>
    <col min="10" max="10" width="25.5546875" style="4" customWidth="1"/>
    <col min="11" max="11" width="13.109375" style="4" bestFit="1" customWidth="1"/>
    <col min="12" max="12" width="11.5546875" style="4" bestFit="1" customWidth="1"/>
    <col min="13" max="16384" width="11.44140625" style="4"/>
  </cols>
  <sheetData>
    <row r="1" spans="1:13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 t="s">
        <v>18</v>
      </c>
      <c r="D1" s="358"/>
      <c r="E1" s="358"/>
      <c r="F1" s="358"/>
      <c r="G1" s="358"/>
      <c r="H1" s="359"/>
    </row>
    <row r="2" spans="1:13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13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13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13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13" ht="15" thickBot="1" x14ac:dyDescent="0.35">
      <c r="A6" s="117"/>
      <c r="B6" s="366" t="s">
        <v>11</v>
      </c>
      <c r="C6" s="367"/>
      <c r="D6" s="367"/>
      <c r="E6" s="367"/>
      <c r="F6" s="367"/>
      <c r="G6" s="367"/>
      <c r="H6" s="173"/>
    </row>
    <row r="7" spans="1:13" ht="15" thickBot="1" x14ac:dyDescent="0.35">
      <c r="A7" s="332" t="s">
        <v>25</v>
      </c>
      <c r="B7" s="368" t="s">
        <v>185</v>
      </c>
      <c r="C7" s="369"/>
      <c r="D7" s="369"/>
      <c r="E7" s="369"/>
      <c r="F7" s="369"/>
      <c r="G7" s="369"/>
      <c r="H7" s="370"/>
      <c r="I7" s="27"/>
      <c r="J7" s="27"/>
      <c r="K7" s="27"/>
      <c r="L7" s="27"/>
      <c r="M7" s="27"/>
    </row>
    <row r="8" spans="1:13" x14ac:dyDescent="0.3">
      <c r="A8" s="78"/>
      <c r="B8" s="165"/>
      <c r="C8" s="166"/>
      <c r="D8" s="166"/>
      <c r="E8" s="166"/>
      <c r="F8" s="166"/>
      <c r="G8" s="167"/>
      <c r="H8" s="168"/>
    </row>
    <row r="9" spans="1:13" x14ac:dyDescent="0.3">
      <c r="A9" s="78"/>
      <c r="B9" s="82" t="s">
        <v>26</v>
      </c>
      <c r="C9" s="24"/>
      <c r="D9" s="24"/>
      <c r="E9" s="24"/>
      <c r="F9" s="24"/>
      <c r="G9" s="25"/>
      <c r="H9" s="26"/>
    </row>
    <row r="10" spans="1:13" x14ac:dyDescent="0.3">
      <c r="A10" s="77"/>
      <c r="B10" s="146"/>
      <c r="C10" s="269"/>
      <c r="D10" s="121"/>
      <c r="E10" s="121"/>
      <c r="F10" s="271"/>
      <c r="G10" s="124"/>
      <c r="H10" s="150"/>
    </row>
    <row r="11" spans="1:13" s="27" customFormat="1" x14ac:dyDescent="0.25">
      <c r="A11" s="77"/>
      <c r="B11" s="83" t="s">
        <v>27</v>
      </c>
      <c r="C11" s="269"/>
      <c r="D11" s="121"/>
      <c r="E11" s="121">
        <v>1</v>
      </c>
      <c r="F11" s="271" t="s">
        <v>28</v>
      </c>
      <c r="G11" s="124"/>
      <c r="H11" s="150">
        <f>G11*E11</f>
        <v>0</v>
      </c>
    </row>
    <row r="12" spans="1:13" x14ac:dyDescent="0.3">
      <c r="A12" s="77"/>
      <c r="B12" s="83"/>
      <c r="C12" s="269"/>
      <c r="D12" s="121"/>
      <c r="E12" s="121"/>
      <c r="F12" s="271"/>
      <c r="G12" s="124"/>
      <c r="H12" s="150"/>
    </row>
    <row r="13" spans="1:13" x14ac:dyDescent="0.3">
      <c r="A13" s="77"/>
      <c r="B13" s="83" t="s">
        <v>29</v>
      </c>
      <c r="C13" s="269"/>
      <c r="D13" s="121"/>
      <c r="E13" s="121">
        <v>1</v>
      </c>
      <c r="F13" s="271" t="s">
        <v>28</v>
      </c>
      <c r="G13" s="124"/>
      <c r="H13" s="150">
        <f t="shared" ref="H13" si="0">G13*E13</f>
        <v>0</v>
      </c>
    </row>
    <row r="14" spans="1:13" ht="14.4" customHeight="1" x14ac:dyDescent="0.3">
      <c r="A14" s="77"/>
      <c r="B14" s="310" t="s">
        <v>30</v>
      </c>
      <c r="C14" s="269"/>
      <c r="D14" s="121"/>
      <c r="E14" s="121">
        <v>1</v>
      </c>
      <c r="F14" s="271" t="s">
        <v>28</v>
      </c>
      <c r="G14" s="124"/>
      <c r="H14" s="150">
        <f>G14*E14</f>
        <v>0</v>
      </c>
    </row>
    <row r="15" spans="1:13" x14ac:dyDescent="0.3">
      <c r="A15" s="77"/>
      <c r="B15" s="310"/>
      <c r="C15" s="269"/>
      <c r="D15" s="121"/>
      <c r="E15" s="121"/>
      <c r="F15" s="271"/>
      <c r="G15" s="124"/>
      <c r="H15" s="150"/>
    </row>
    <row r="16" spans="1:13" ht="14.4" customHeight="1" x14ac:dyDescent="0.3">
      <c r="A16" s="77"/>
      <c r="B16" s="310" t="s">
        <v>32</v>
      </c>
      <c r="C16" s="269"/>
      <c r="D16" s="121"/>
      <c r="E16" s="121">
        <v>2</v>
      </c>
      <c r="F16" s="271" t="s">
        <v>28</v>
      </c>
      <c r="G16" s="124"/>
      <c r="H16" s="150">
        <f>G16*E16</f>
        <v>0</v>
      </c>
    </row>
    <row r="17" spans="1:8" ht="14.4" customHeight="1" x14ac:dyDescent="0.3">
      <c r="A17" s="77"/>
      <c r="B17" s="310" t="s">
        <v>33</v>
      </c>
      <c r="C17" s="269"/>
      <c r="D17" s="121"/>
      <c r="E17" s="121">
        <v>1</v>
      </c>
      <c r="F17" s="271" t="s">
        <v>28</v>
      </c>
      <c r="G17" s="124"/>
      <c r="H17" s="150">
        <f>G17*E17</f>
        <v>0</v>
      </c>
    </row>
    <row r="18" spans="1:8" ht="14.4" customHeight="1" x14ac:dyDescent="0.3">
      <c r="A18" s="77"/>
      <c r="B18" s="310" t="s">
        <v>34</v>
      </c>
      <c r="C18" s="269"/>
      <c r="D18" s="121"/>
      <c r="E18" s="121">
        <v>1</v>
      </c>
      <c r="F18" s="271" t="s">
        <v>28</v>
      </c>
      <c r="G18" s="124"/>
      <c r="H18" s="150">
        <f>G18*E18</f>
        <v>0</v>
      </c>
    </row>
    <row r="19" spans="1:8" ht="14.4" customHeight="1" x14ac:dyDescent="0.3">
      <c r="A19" s="77"/>
      <c r="B19" s="310"/>
      <c r="C19" s="24"/>
      <c r="D19" s="125"/>
      <c r="E19" s="125"/>
      <c r="F19" s="125"/>
      <c r="G19" s="126"/>
      <c r="H19" s="127"/>
    </row>
    <row r="20" spans="1:8" ht="14.4" customHeight="1" x14ac:dyDescent="0.3">
      <c r="A20" s="77"/>
      <c r="B20" s="148" t="s">
        <v>35</v>
      </c>
      <c r="C20" s="269"/>
      <c r="D20" s="121"/>
      <c r="E20" s="121">
        <v>1</v>
      </c>
      <c r="F20" s="271" t="s">
        <v>28</v>
      </c>
      <c r="G20" s="124"/>
      <c r="H20" s="150">
        <f>G20*E20</f>
        <v>0</v>
      </c>
    </row>
    <row r="21" spans="1:8" ht="14.4" customHeight="1" x14ac:dyDescent="0.3">
      <c r="A21" s="77"/>
      <c r="B21" s="148"/>
      <c r="C21" s="269"/>
      <c r="D21" s="121"/>
      <c r="E21" s="121"/>
      <c r="F21" s="271"/>
      <c r="G21" s="124"/>
      <c r="H21" s="150"/>
    </row>
    <row r="22" spans="1:8" x14ac:dyDescent="0.3">
      <c r="A22" s="77"/>
      <c r="B22" s="148" t="s">
        <v>36</v>
      </c>
      <c r="C22" s="121"/>
      <c r="D22" s="121"/>
      <c r="E22" s="121">
        <v>2</v>
      </c>
      <c r="F22" s="121" t="s">
        <v>28</v>
      </c>
      <c r="G22" s="124"/>
      <c r="H22" s="150">
        <f>G22*E22</f>
        <v>0</v>
      </c>
    </row>
    <row r="23" spans="1:8" ht="14.4" customHeight="1" x14ac:dyDescent="0.3">
      <c r="B23" s="148"/>
      <c r="C23" s="269"/>
      <c r="D23" s="121"/>
      <c r="E23" s="121"/>
      <c r="F23" s="271"/>
      <c r="G23" s="124"/>
      <c r="H23" s="150"/>
    </row>
    <row r="24" spans="1:8" ht="14.4" customHeight="1" x14ac:dyDescent="0.3">
      <c r="A24" s="77"/>
      <c r="B24" s="148" t="s">
        <v>37</v>
      </c>
      <c r="C24" s="24"/>
      <c r="D24" s="121"/>
      <c r="E24" s="121">
        <v>1</v>
      </c>
      <c r="F24" s="271" t="s">
        <v>28</v>
      </c>
      <c r="G24" s="124"/>
      <c r="H24" s="150">
        <f>G24*E24</f>
        <v>0</v>
      </c>
    </row>
    <row r="25" spans="1:8" ht="14.4" customHeight="1" x14ac:dyDescent="0.3">
      <c r="A25" s="77"/>
      <c r="B25" s="148"/>
      <c r="C25" s="269"/>
      <c r="D25" s="121"/>
      <c r="E25" s="121"/>
      <c r="F25" s="271"/>
      <c r="G25" s="124"/>
      <c r="H25" s="150"/>
    </row>
    <row r="26" spans="1:8" ht="14.4" customHeight="1" x14ac:dyDescent="0.3">
      <c r="A26" s="77"/>
      <c r="B26" s="148" t="s">
        <v>38</v>
      </c>
      <c r="C26" s="269"/>
      <c r="D26" s="121"/>
      <c r="E26" s="121">
        <v>8</v>
      </c>
      <c r="F26" s="271" t="s">
        <v>28</v>
      </c>
      <c r="G26" s="124"/>
      <c r="H26" s="150">
        <f>G26*E26</f>
        <v>0</v>
      </c>
    </row>
    <row r="27" spans="1:8" ht="14.4" customHeight="1" x14ac:dyDescent="0.3">
      <c r="A27" s="77"/>
      <c r="B27" s="148" t="s">
        <v>39</v>
      </c>
      <c r="C27" s="269"/>
      <c r="D27" s="121"/>
      <c r="E27" s="121">
        <v>1</v>
      </c>
      <c r="F27" s="271" t="s">
        <v>28</v>
      </c>
      <c r="G27" s="124"/>
      <c r="H27" s="150">
        <f>G27*E27</f>
        <v>0</v>
      </c>
    </row>
    <row r="28" spans="1:8" ht="14.4" customHeight="1" x14ac:dyDescent="0.3">
      <c r="A28" s="77"/>
      <c r="B28" s="148"/>
      <c r="C28" s="269"/>
      <c r="D28" s="121"/>
      <c r="E28" s="121"/>
      <c r="F28" s="271"/>
      <c r="G28" s="124"/>
      <c r="H28" s="150"/>
    </row>
    <row r="29" spans="1:8" ht="14.4" customHeight="1" x14ac:dyDescent="0.3">
      <c r="A29" s="77"/>
      <c r="B29" s="148" t="s">
        <v>40</v>
      </c>
      <c r="C29" s="269"/>
      <c r="D29" s="121"/>
      <c r="E29" s="121">
        <v>1</v>
      </c>
      <c r="F29" s="271" t="s">
        <v>28</v>
      </c>
      <c r="G29" s="124"/>
      <c r="H29" s="150">
        <f>G29*E29</f>
        <v>0</v>
      </c>
    </row>
    <row r="30" spans="1:8" x14ac:dyDescent="0.3">
      <c r="A30" s="77"/>
      <c r="B30" s="311"/>
      <c r="C30" s="121"/>
      <c r="D30" s="121"/>
      <c r="E30" s="122"/>
      <c r="F30" s="122"/>
      <c r="G30" s="123"/>
      <c r="H30" s="150"/>
    </row>
    <row r="31" spans="1:8" s="27" customFormat="1" x14ac:dyDescent="0.25">
      <c r="A31" s="77"/>
      <c r="B31" s="83" t="s">
        <v>41</v>
      </c>
      <c r="C31" s="269"/>
      <c r="D31" s="121"/>
      <c r="E31" s="121">
        <v>1</v>
      </c>
      <c r="F31" s="271" t="s">
        <v>28</v>
      </c>
      <c r="G31" s="124"/>
      <c r="H31" s="150">
        <f>G31*E31</f>
        <v>0</v>
      </c>
    </row>
    <row r="32" spans="1:8" s="27" customFormat="1" x14ac:dyDescent="0.25">
      <c r="A32" s="77"/>
      <c r="B32" s="311"/>
      <c r="C32" s="269"/>
      <c r="D32" s="121"/>
      <c r="E32" s="121"/>
      <c r="F32" s="271"/>
      <c r="G32" s="124"/>
      <c r="H32" s="150"/>
    </row>
    <row r="33" spans="1:26" x14ac:dyDescent="0.3">
      <c r="A33" s="77"/>
      <c r="B33" s="148" t="s">
        <v>42</v>
      </c>
      <c r="C33" s="121"/>
      <c r="D33" s="121"/>
      <c r="E33" s="121">
        <v>1</v>
      </c>
      <c r="F33" s="121" t="s">
        <v>43</v>
      </c>
      <c r="G33" s="124"/>
      <c r="H33" s="172">
        <f>G33*E33</f>
        <v>0</v>
      </c>
    </row>
    <row r="34" spans="1:26" ht="14.4" customHeight="1" x14ac:dyDescent="0.3">
      <c r="A34" s="77"/>
      <c r="B34" s="311"/>
      <c r="C34" s="269"/>
      <c r="D34" s="121"/>
      <c r="E34" s="121"/>
      <c r="F34" s="271"/>
      <c r="G34" s="124"/>
      <c r="H34" s="150"/>
    </row>
    <row r="35" spans="1:26" s="92" customFormat="1" ht="14.4" customHeight="1" x14ac:dyDescent="0.3">
      <c r="A35" s="107"/>
      <c r="B35" s="83" t="s">
        <v>44</v>
      </c>
      <c r="C35" s="125"/>
      <c r="D35" s="125"/>
      <c r="E35" s="24">
        <v>1</v>
      </c>
      <c r="F35" s="24" t="s">
        <v>28</v>
      </c>
      <c r="G35" s="25"/>
      <c r="H35" s="26">
        <f t="shared" ref="H35" si="1">E35*G35</f>
        <v>0</v>
      </c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</row>
    <row r="36" spans="1:26" s="92" customFormat="1" ht="14.4" customHeight="1" x14ac:dyDescent="0.3">
      <c r="A36" s="77"/>
      <c r="B36" s="311"/>
      <c r="C36" s="121"/>
      <c r="D36" s="121"/>
      <c r="E36" s="121"/>
      <c r="F36" s="124"/>
      <c r="G36" s="124"/>
      <c r="H36" s="172"/>
    </row>
    <row r="37" spans="1:26" s="27" customFormat="1" x14ac:dyDescent="0.3">
      <c r="A37" s="45"/>
      <c r="B37" s="330" t="s">
        <v>45</v>
      </c>
      <c r="C37" s="269"/>
      <c r="D37" s="121"/>
      <c r="E37" s="24">
        <v>1</v>
      </c>
      <c r="F37" s="24" t="s">
        <v>28</v>
      </c>
      <c r="G37" s="25"/>
      <c r="H37" s="26">
        <f t="shared" ref="H37" si="2">E37*G37</f>
        <v>0</v>
      </c>
    </row>
    <row r="38" spans="1:26" s="92" customFormat="1" ht="14.4" customHeight="1" x14ac:dyDescent="0.3">
      <c r="A38" s="77"/>
      <c r="B38" s="311"/>
      <c r="C38" s="121"/>
      <c r="D38" s="121"/>
      <c r="E38" s="121"/>
      <c r="F38" s="124"/>
      <c r="G38" s="124"/>
      <c r="H38" s="172"/>
    </row>
    <row r="39" spans="1:26" x14ac:dyDescent="0.3">
      <c r="B39" s="148" t="s">
        <v>53</v>
      </c>
      <c r="C39" s="121"/>
      <c r="D39" s="121"/>
      <c r="E39" s="121">
        <v>1</v>
      </c>
      <c r="F39" s="271" t="s">
        <v>28</v>
      </c>
      <c r="G39" s="288"/>
      <c r="H39" s="150">
        <f>G39*E39</f>
        <v>0</v>
      </c>
    </row>
    <row r="40" spans="1:26" x14ac:dyDescent="0.3">
      <c r="B40" s="148" t="s">
        <v>54</v>
      </c>
      <c r="C40" s="121"/>
      <c r="D40" s="121"/>
      <c r="E40" s="121">
        <v>1</v>
      </c>
      <c r="F40" s="271" t="s">
        <v>28</v>
      </c>
      <c r="G40" s="288"/>
      <c r="H40" s="150">
        <f>G40*E40</f>
        <v>0</v>
      </c>
    </row>
    <row r="41" spans="1:26" x14ac:dyDescent="0.3">
      <c r="A41" s="77"/>
      <c r="B41" s="149"/>
      <c r="C41" s="121"/>
      <c r="D41" s="121"/>
      <c r="E41" s="121"/>
      <c r="F41" s="121"/>
      <c r="G41" s="124"/>
      <c r="H41" s="172"/>
    </row>
    <row r="42" spans="1:26" x14ac:dyDescent="0.3">
      <c r="A42" s="77"/>
      <c r="B42" s="153" t="s">
        <v>46</v>
      </c>
      <c r="C42" s="122"/>
      <c r="D42" s="122"/>
      <c r="E42" s="122">
        <v>1</v>
      </c>
      <c r="F42" s="122" t="s">
        <v>43</v>
      </c>
      <c r="G42" s="124"/>
      <c r="H42" s="150">
        <f>G42*E42</f>
        <v>0</v>
      </c>
    </row>
    <row r="43" spans="1:26" x14ac:dyDescent="0.3">
      <c r="A43" s="77"/>
      <c r="B43" s="81"/>
      <c r="C43" s="24"/>
      <c r="D43" s="24"/>
      <c r="E43" s="24"/>
      <c r="F43" s="24"/>
      <c r="G43" s="25"/>
      <c r="H43" s="26"/>
    </row>
    <row r="44" spans="1:26" x14ac:dyDescent="0.3">
      <c r="A44" s="77"/>
      <c r="B44" s="256" t="s">
        <v>47</v>
      </c>
      <c r="C44" s="257"/>
      <c r="D44" s="257"/>
      <c r="E44" s="257"/>
      <c r="F44" s="257"/>
      <c r="G44" s="258"/>
      <c r="H44" s="259">
        <f>SUM(H11:H42)</f>
        <v>0</v>
      </c>
    </row>
    <row r="45" spans="1:26" x14ac:dyDescent="0.3">
      <c r="A45" s="77"/>
      <c r="B45" s="81"/>
      <c r="C45" s="14"/>
      <c r="D45" s="14"/>
      <c r="E45" s="14"/>
      <c r="F45" s="14"/>
      <c r="G45" s="15"/>
      <c r="H45" s="16"/>
    </row>
    <row r="46" spans="1:26" x14ac:dyDescent="0.3">
      <c r="A46" s="77"/>
      <c r="B46" s="82" t="s">
        <v>48</v>
      </c>
      <c r="C46" s="24"/>
      <c r="D46" s="24"/>
      <c r="E46" s="24"/>
      <c r="F46" s="24"/>
      <c r="G46" s="25"/>
      <c r="H46" s="26"/>
    </row>
    <row r="47" spans="1:26" x14ac:dyDescent="0.3">
      <c r="A47" s="77"/>
      <c r="B47" s="85"/>
      <c r="C47" s="12"/>
      <c r="D47" s="12"/>
      <c r="E47" s="12"/>
      <c r="F47" s="28"/>
      <c r="G47" s="14"/>
      <c r="H47" s="26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30"/>
      <c r="T47" s="130"/>
      <c r="U47" s="130"/>
      <c r="V47" s="130"/>
      <c r="W47" s="130"/>
      <c r="X47" s="130"/>
      <c r="Y47" s="130"/>
      <c r="Z47" s="130"/>
    </row>
    <row r="48" spans="1:26" x14ac:dyDescent="0.3">
      <c r="A48" s="117"/>
      <c r="B48" s="81" t="s">
        <v>62</v>
      </c>
      <c r="C48" s="24"/>
      <c r="D48" s="24"/>
      <c r="E48" s="24"/>
      <c r="F48" s="14" t="s">
        <v>49</v>
      </c>
      <c r="G48" s="126"/>
      <c r="H48" s="181">
        <f>G48*E48</f>
        <v>0</v>
      </c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30"/>
      <c r="T48" s="130"/>
      <c r="U48" s="130"/>
      <c r="V48" s="130"/>
      <c r="W48" s="130"/>
      <c r="X48" s="130"/>
      <c r="Y48" s="130"/>
      <c r="Z48" s="130"/>
    </row>
    <row r="49" spans="1:26" x14ac:dyDescent="0.3">
      <c r="A49" s="117"/>
      <c r="B49" s="81" t="s">
        <v>64</v>
      </c>
      <c r="C49" s="24"/>
      <c r="D49" s="24"/>
      <c r="E49" s="24"/>
      <c r="F49" s="14" t="s">
        <v>49</v>
      </c>
      <c r="G49" s="126"/>
      <c r="H49" s="181">
        <f>G49*E49</f>
        <v>0</v>
      </c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30"/>
      <c r="T49" s="130"/>
      <c r="U49" s="130"/>
      <c r="V49" s="130"/>
      <c r="W49" s="130"/>
      <c r="X49" s="130"/>
      <c r="Y49" s="130"/>
      <c r="Z49" s="130"/>
    </row>
    <row r="50" spans="1:26" x14ac:dyDescent="0.3">
      <c r="A50" s="117"/>
      <c r="B50" s="81"/>
      <c r="C50" s="24"/>
      <c r="D50" s="24"/>
      <c r="E50" s="24"/>
      <c r="F50" s="14"/>
      <c r="G50" s="126"/>
      <c r="H50" s="127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30"/>
      <c r="T50" s="130"/>
      <c r="U50" s="130"/>
      <c r="V50" s="130"/>
      <c r="W50" s="130"/>
      <c r="X50" s="130"/>
      <c r="Y50" s="130"/>
      <c r="Z50" s="130"/>
    </row>
    <row r="51" spans="1:26" s="92" customFormat="1" x14ac:dyDescent="0.3">
      <c r="A51" s="88"/>
      <c r="B51" s="256" t="s">
        <v>50</v>
      </c>
      <c r="C51" s="257"/>
      <c r="D51" s="257"/>
      <c r="E51" s="257"/>
      <c r="F51" s="257"/>
      <c r="G51" s="258"/>
      <c r="H51" s="259">
        <f>SUM(H48:H49)</f>
        <v>0</v>
      </c>
      <c r="I51" s="313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s="92" customFormat="1" x14ac:dyDescent="0.3">
      <c r="A52" s="106"/>
      <c r="B52" s="132"/>
      <c r="C52" s="134"/>
      <c r="D52" s="134"/>
      <c r="E52" s="134"/>
      <c r="F52" s="134"/>
      <c r="G52" s="163"/>
      <c r="H52" s="171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s="92" customFormat="1" ht="15" thickBot="1" x14ac:dyDescent="0.35">
      <c r="A53" s="106"/>
      <c r="B53" s="154" t="str">
        <f>CONCATENATE("Sous total ",B7)</f>
        <v>Sous total Salle cours 1324 60p - Paris Saclay</v>
      </c>
      <c r="C53" s="155"/>
      <c r="D53" s="155"/>
      <c r="E53" s="155">
        <v>1</v>
      </c>
      <c r="F53" s="155" t="s">
        <v>51</v>
      </c>
      <c r="G53" s="156">
        <f>H44+H51</f>
        <v>0</v>
      </c>
      <c r="H53" s="157">
        <f>E53*G53</f>
        <v>0</v>
      </c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14.4" thickBot="1" x14ac:dyDescent="0.35">
      <c r="B54" s="20"/>
      <c r="C54" s="3"/>
      <c r="D54" s="3"/>
      <c r="E54" s="3"/>
      <c r="F54" s="3"/>
      <c r="G54" s="3"/>
      <c r="H54" s="6"/>
    </row>
    <row r="55" spans="1:26" x14ac:dyDescent="0.3">
      <c r="B55" s="20"/>
      <c r="C55" s="3"/>
      <c r="D55" s="3"/>
      <c r="E55" s="3"/>
      <c r="F55" s="3"/>
      <c r="G55" s="276" t="s">
        <v>14</v>
      </c>
      <c r="H55" s="277">
        <f>H53</f>
        <v>0</v>
      </c>
    </row>
    <row r="56" spans="1:26" x14ac:dyDescent="0.3">
      <c r="B56" s="20"/>
      <c r="C56" s="3"/>
      <c r="D56" s="3"/>
      <c r="E56" s="3"/>
      <c r="F56" s="3"/>
      <c r="G56" s="278" t="s">
        <v>15</v>
      </c>
      <c r="H56" s="279">
        <f>H55*0.2</f>
        <v>0</v>
      </c>
    </row>
    <row r="57" spans="1:26" ht="14.4" thickBot="1" x14ac:dyDescent="0.35">
      <c r="B57" s="20"/>
      <c r="C57" s="3"/>
      <c r="D57" s="3"/>
      <c r="E57" s="3"/>
      <c r="F57" s="3"/>
      <c r="G57" s="280" t="s">
        <v>16</v>
      </c>
      <c r="H57" s="281">
        <f>H56+H55</f>
        <v>0</v>
      </c>
    </row>
    <row r="58" spans="1:26" x14ac:dyDescent="0.3">
      <c r="B58" s="191"/>
      <c r="C58" s="182"/>
      <c r="D58" s="182"/>
      <c r="E58" s="182"/>
      <c r="F58" s="182"/>
      <c r="G58" s="189"/>
      <c r="H58" s="190"/>
    </row>
    <row r="59" spans="1:26" x14ac:dyDescent="0.3">
      <c r="B59" s="191"/>
      <c r="C59" s="182"/>
      <c r="D59" s="182"/>
      <c r="E59" s="182"/>
      <c r="F59" s="182"/>
      <c r="G59" s="189"/>
      <c r="H59" s="190"/>
    </row>
    <row r="60" spans="1:26" x14ac:dyDescent="0.3">
      <c r="B60" s="191"/>
      <c r="C60" s="182"/>
      <c r="D60" s="182"/>
      <c r="E60" s="182"/>
      <c r="F60" s="182"/>
      <c r="G60" s="189"/>
      <c r="H60" s="190"/>
    </row>
    <row r="61" spans="1:26" x14ac:dyDescent="0.3">
      <c r="B61" s="192"/>
      <c r="C61" s="182"/>
      <c r="D61" s="182"/>
      <c r="E61" s="182"/>
      <c r="F61" s="182"/>
      <c r="G61" s="189"/>
      <c r="H61" s="190"/>
    </row>
    <row r="62" spans="1:26" x14ac:dyDescent="0.3">
      <c r="B62" s="192"/>
      <c r="C62" s="182"/>
      <c r="D62" s="182"/>
      <c r="E62" s="182"/>
      <c r="F62" s="182"/>
      <c r="G62" s="189"/>
      <c r="H62" s="190"/>
    </row>
    <row r="63" spans="1:26" x14ac:dyDescent="0.3">
      <c r="B63" s="193"/>
      <c r="C63" s="194"/>
      <c r="D63" s="194"/>
      <c r="E63" s="194"/>
      <c r="F63" s="194"/>
      <c r="G63" s="195"/>
      <c r="H63" s="196"/>
    </row>
    <row r="64" spans="1:26" x14ac:dyDescent="0.3">
      <c r="B64" s="192"/>
      <c r="C64" s="197"/>
      <c r="D64" s="197"/>
      <c r="E64" s="197"/>
      <c r="F64" s="197"/>
      <c r="G64" s="198"/>
      <c r="H64" s="199"/>
    </row>
    <row r="65" spans="2:8" x14ac:dyDescent="0.3">
      <c r="B65" s="188"/>
      <c r="C65" s="182"/>
      <c r="D65" s="182"/>
      <c r="E65" s="182"/>
      <c r="F65" s="182"/>
      <c r="G65" s="189"/>
      <c r="H65" s="190"/>
    </row>
    <row r="66" spans="2:8" x14ac:dyDescent="0.3">
      <c r="B66" s="130"/>
      <c r="C66" s="194"/>
      <c r="D66" s="194"/>
      <c r="E66" s="194"/>
      <c r="F66" s="130"/>
      <c r="G66" s="197"/>
      <c r="H66" s="190"/>
    </row>
    <row r="67" spans="2:8" x14ac:dyDescent="0.3">
      <c r="B67" s="192"/>
      <c r="C67" s="182"/>
      <c r="D67" s="182"/>
      <c r="E67" s="182"/>
      <c r="F67" s="197"/>
      <c r="G67" s="189"/>
      <c r="H67" s="190"/>
    </row>
    <row r="68" spans="2:8" x14ac:dyDescent="0.3">
      <c r="B68" s="192"/>
      <c r="C68" s="182"/>
      <c r="D68" s="182"/>
      <c r="E68" s="182"/>
      <c r="F68" s="197"/>
      <c r="G68" s="189"/>
      <c r="H68" s="190"/>
    </row>
    <row r="69" spans="2:8" x14ac:dyDescent="0.3">
      <c r="B69" s="188"/>
      <c r="C69" s="194"/>
      <c r="D69" s="194"/>
      <c r="E69" s="194"/>
      <c r="F69" s="194"/>
      <c r="G69" s="194"/>
      <c r="H69" s="200"/>
    </row>
    <row r="70" spans="2:8" x14ac:dyDescent="0.3">
      <c r="B70" s="193"/>
      <c r="C70" s="194"/>
      <c r="D70" s="194"/>
      <c r="E70" s="194"/>
      <c r="F70" s="194"/>
      <c r="G70" s="195"/>
      <c r="H70" s="196"/>
    </row>
    <row r="71" spans="2:8" x14ac:dyDescent="0.3">
      <c r="B71" s="192"/>
      <c r="C71" s="197"/>
      <c r="D71" s="197"/>
      <c r="E71" s="197"/>
      <c r="F71" s="197"/>
      <c r="G71" s="198"/>
      <c r="H71" s="199"/>
    </row>
    <row r="72" spans="2:8" ht="14.4" x14ac:dyDescent="0.3">
      <c r="B72" s="201"/>
      <c r="C72" s="202"/>
      <c r="D72" s="202"/>
      <c r="E72" s="202"/>
      <c r="F72" s="202"/>
      <c r="G72" s="203"/>
      <c r="H72" s="204"/>
    </row>
    <row r="73" spans="2:8" x14ac:dyDescent="0.3">
      <c r="B73" s="192"/>
      <c r="C73" s="197"/>
      <c r="D73" s="197"/>
      <c r="E73" s="197"/>
      <c r="F73" s="197"/>
      <c r="G73" s="198"/>
      <c r="H73" s="199"/>
    </row>
    <row r="74" spans="2:8" x14ac:dyDescent="0.3">
      <c r="B74" s="192"/>
      <c r="C74" s="197"/>
      <c r="D74" s="197"/>
      <c r="E74" s="197"/>
      <c r="F74" s="197"/>
      <c r="G74" s="198"/>
      <c r="H74" s="199"/>
    </row>
    <row r="75" spans="2:8" x14ac:dyDescent="0.3">
      <c r="B75" s="192"/>
      <c r="C75" s="197"/>
      <c r="D75" s="197"/>
      <c r="E75" s="197"/>
      <c r="F75" s="197"/>
      <c r="G75" s="198"/>
      <c r="H75" s="199"/>
    </row>
    <row r="76" spans="2:8" ht="14.4" x14ac:dyDescent="0.3">
      <c r="B76" s="356"/>
      <c r="C76" s="356"/>
      <c r="D76" s="356"/>
      <c r="E76" s="356"/>
      <c r="F76" s="356"/>
      <c r="G76" s="356"/>
      <c r="H76" s="356"/>
    </row>
    <row r="77" spans="2:8" x14ac:dyDescent="0.3">
      <c r="B77" s="130"/>
      <c r="C77" s="197"/>
      <c r="D77" s="197"/>
      <c r="E77" s="197"/>
      <c r="F77" s="197"/>
      <c r="G77" s="198"/>
      <c r="H77" s="199"/>
    </row>
    <row r="78" spans="2:8" x14ac:dyDescent="0.3">
      <c r="B78" s="188"/>
      <c r="C78" s="182"/>
      <c r="D78" s="182"/>
      <c r="E78" s="182"/>
      <c r="F78" s="182"/>
      <c r="G78" s="189"/>
      <c r="H78" s="190"/>
    </row>
    <row r="79" spans="2:8" x14ac:dyDescent="0.3">
      <c r="B79" s="188"/>
      <c r="C79" s="182"/>
      <c r="D79" s="182"/>
      <c r="E79" s="182"/>
      <c r="F79" s="182"/>
      <c r="G79" s="189"/>
      <c r="H79" s="190"/>
    </row>
    <row r="80" spans="2:8" x14ac:dyDescent="0.3">
      <c r="B80" s="191"/>
      <c r="C80" s="182"/>
      <c r="D80" s="182"/>
      <c r="E80" s="182"/>
      <c r="F80" s="182"/>
      <c r="G80" s="189"/>
      <c r="H80" s="190"/>
    </row>
    <row r="81" spans="2:8" x14ac:dyDescent="0.3">
      <c r="B81" s="191"/>
      <c r="C81" s="182"/>
      <c r="D81" s="182"/>
      <c r="E81" s="182"/>
      <c r="F81" s="182"/>
      <c r="G81" s="189"/>
      <c r="H81" s="190"/>
    </row>
    <row r="82" spans="2:8" x14ac:dyDescent="0.3">
      <c r="B82" s="191"/>
      <c r="C82" s="182"/>
      <c r="D82" s="182"/>
      <c r="E82" s="182"/>
      <c r="F82" s="182"/>
      <c r="G82" s="189"/>
      <c r="H82" s="190"/>
    </row>
    <row r="83" spans="2:8" x14ac:dyDescent="0.3">
      <c r="B83" s="191"/>
      <c r="C83" s="182"/>
      <c r="D83" s="182"/>
      <c r="E83" s="182"/>
      <c r="F83" s="182"/>
      <c r="G83" s="189"/>
      <c r="H83" s="190"/>
    </row>
    <row r="84" spans="2:8" x14ac:dyDescent="0.3">
      <c r="B84" s="191"/>
      <c r="C84" s="182"/>
      <c r="D84" s="182"/>
      <c r="E84" s="182"/>
      <c r="F84" s="182"/>
      <c r="G84" s="189"/>
      <c r="H84" s="190"/>
    </row>
    <row r="85" spans="2:8" x14ac:dyDescent="0.3">
      <c r="B85" s="192"/>
      <c r="C85" s="182"/>
      <c r="D85" s="182"/>
      <c r="E85" s="182"/>
      <c r="F85" s="182"/>
      <c r="G85" s="189"/>
      <c r="H85" s="190"/>
    </row>
    <row r="86" spans="2:8" x14ac:dyDescent="0.3">
      <c r="B86" s="192"/>
      <c r="C86" s="182"/>
      <c r="D86" s="182"/>
      <c r="E86" s="182"/>
      <c r="F86" s="182"/>
      <c r="G86" s="189"/>
      <c r="H86" s="190"/>
    </row>
    <row r="87" spans="2:8" x14ac:dyDescent="0.3">
      <c r="B87" s="193"/>
      <c r="C87" s="194"/>
      <c r="D87" s="194"/>
      <c r="E87" s="194"/>
      <c r="F87" s="194"/>
      <c r="G87" s="195"/>
      <c r="H87" s="196"/>
    </row>
    <row r="88" spans="2:8" x14ac:dyDescent="0.3">
      <c r="B88" s="192"/>
      <c r="C88" s="197"/>
      <c r="D88" s="197"/>
      <c r="E88" s="197"/>
      <c r="F88" s="197"/>
      <c r="G88" s="198"/>
      <c r="H88" s="199"/>
    </row>
    <row r="89" spans="2:8" x14ac:dyDescent="0.3">
      <c r="B89" s="188"/>
      <c r="C89" s="182"/>
      <c r="D89" s="182"/>
      <c r="E89" s="182"/>
      <c r="F89" s="182"/>
      <c r="G89" s="189"/>
      <c r="H89" s="190"/>
    </row>
    <row r="90" spans="2:8" x14ac:dyDescent="0.3">
      <c r="B90" s="130"/>
      <c r="C90" s="194"/>
      <c r="D90" s="194"/>
      <c r="E90" s="194"/>
      <c r="F90" s="130"/>
      <c r="G90" s="197"/>
      <c r="H90" s="190"/>
    </row>
    <row r="91" spans="2:8" x14ac:dyDescent="0.3">
      <c r="B91" s="192"/>
      <c r="C91" s="182"/>
      <c r="D91" s="182"/>
      <c r="E91" s="182"/>
      <c r="F91" s="197"/>
      <c r="G91" s="189"/>
      <c r="H91" s="190"/>
    </row>
    <row r="92" spans="2:8" x14ac:dyDescent="0.3">
      <c r="B92" s="192"/>
      <c r="C92" s="182"/>
      <c r="D92" s="182"/>
      <c r="E92" s="182"/>
      <c r="F92" s="197"/>
      <c r="G92" s="189"/>
      <c r="H92" s="190"/>
    </row>
    <row r="93" spans="2:8" x14ac:dyDescent="0.3">
      <c r="B93" s="188"/>
      <c r="C93" s="194"/>
      <c r="D93" s="194"/>
      <c r="E93" s="194"/>
      <c r="F93" s="194"/>
      <c r="G93" s="194"/>
      <c r="H93" s="200"/>
    </row>
    <row r="94" spans="2:8" x14ac:dyDescent="0.3">
      <c r="B94" s="193"/>
      <c r="C94" s="194"/>
      <c r="D94" s="194"/>
      <c r="E94" s="194"/>
      <c r="F94" s="194"/>
      <c r="G94" s="195"/>
      <c r="H94" s="196"/>
    </row>
    <row r="95" spans="2:8" x14ac:dyDescent="0.3">
      <c r="B95" s="192"/>
      <c r="C95" s="197"/>
      <c r="D95" s="197"/>
      <c r="E95" s="197"/>
      <c r="F95" s="197"/>
      <c r="G95" s="198"/>
      <c r="H95" s="199"/>
    </row>
    <row r="96" spans="2:8" ht="14.4" x14ac:dyDescent="0.3">
      <c r="B96" s="201"/>
      <c r="C96" s="202"/>
      <c r="D96" s="202"/>
      <c r="E96" s="202"/>
      <c r="F96" s="202"/>
      <c r="G96" s="203"/>
      <c r="H96" s="204"/>
    </row>
    <row r="97" spans="2:8" x14ac:dyDescent="0.3">
      <c r="B97" s="192"/>
      <c r="C97" s="197"/>
      <c r="D97" s="197"/>
      <c r="E97" s="197"/>
      <c r="F97" s="197"/>
      <c r="G97" s="198"/>
      <c r="H97" s="199"/>
    </row>
    <row r="98" spans="2:8" x14ac:dyDescent="0.3">
      <c r="B98" s="192"/>
      <c r="C98" s="197"/>
      <c r="D98" s="197"/>
      <c r="E98" s="197"/>
      <c r="F98" s="197"/>
      <c r="G98" s="198"/>
      <c r="H98" s="199"/>
    </row>
    <row r="99" spans="2:8" ht="14.4" x14ac:dyDescent="0.3">
      <c r="B99" s="356"/>
      <c r="C99" s="356"/>
      <c r="D99" s="356"/>
      <c r="E99" s="356"/>
      <c r="F99" s="356"/>
      <c r="G99" s="356"/>
      <c r="H99" s="356"/>
    </row>
    <row r="100" spans="2:8" x14ac:dyDescent="0.3">
      <c r="B100" s="130"/>
      <c r="C100" s="197"/>
      <c r="D100" s="197"/>
      <c r="E100" s="197"/>
      <c r="F100" s="197"/>
      <c r="G100" s="198"/>
      <c r="H100" s="199"/>
    </row>
    <row r="101" spans="2:8" x14ac:dyDescent="0.3">
      <c r="B101" s="188"/>
      <c r="C101" s="182"/>
      <c r="D101" s="182"/>
      <c r="E101" s="182"/>
      <c r="F101" s="182"/>
      <c r="G101" s="189"/>
      <c r="H101" s="190"/>
    </row>
    <row r="102" spans="2:8" x14ac:dyDescent="0.3">
      <c r="B102" s="188"/>
      <c r="C102" s="182"/>
      <c r="D102" s="182"/>
      <c r="E102" s="182"/>
      <c r="F102" s="182"/>
      <c r="G102" s="189"/>
      <c r="H102" s="190"/>
    </row>
    <row r="103" spans="2:8" x14ac:dyDescent="0.3">
      <c r="B103" s="191"/>
      <c r="C103" s="182"/>
      <c r="D103" s="182"/>
      <c r="E103" s="182"/>
      <c r="F103" s="182"/>
      <c r="G103" s="189"/>
      <c r="H103" s="190"/>
    </row>
    <row r="104" spans="2:8" x14ac:dyDescent="0.3">
      <c r="B104" s="191"/>
      <c r="C104" s="182"/>
      <c r="D104" s="182"/>
      <c r="E104" s="182"/>
      <c r="F104" s="182"/>
      <c r="G104" s="189"/>
      <c r="H104" s="190"/>
    </row>
    <row r="105" spans="2:8" x14ac:dyDescent="0.3">
      <c r="B105" s="191"/>
      <c r="C105" s="182"/>
      <c r="D105" s="182"/>
      <c r="E105" s="182"/>
      <c r="F105" s="182"/>
      <c r="G105" s="189"/>
      <c r="H105" s="190"/>
    </row>
    <row r="106" spans="2:8" x14ac:dyDescent="0.3">
      <c r="B106" s="191"/>
      <c r="C106" s="182"/>
      <c r="D106" s="182"/>
      <c r="E106" s="182"/>
      <c r="F106" s="182"/>
      <c r="G106" s="189"/>
      <c r="H106" s="190"/>
    </row>
    <row r="107" spans="2:8" x14ac:dyDescent="0.3">
      <c r="B107" s="191"/>
      <c r="C107" s="182"/>
      <c r="D107" s="182"/>
      <c r="E107" s="182"/>
      <c r="F107" s="182"/>
      <c r="G107" s="189"/>
      <c r="H107" s="190"/>
    </row>
    <row r="108" spans="2:8" x14ac:dyDescent="0.3">
      <c r="B108" s="192"/>
      <c r="C108" s="182"/>
      <c r="D108" s="182"/>
      <c r="E108" s="182"/>
      <c r="F108" s="182"/>
      <c r="G108" s="189"/>
      <c r="H108" s="190"/>
    </row>
    <row r="109" spans="2:8" x14ac:dyDescent="0.3">
      <c r="B109" s="192"/>
      <c r="C109" s="182"/>
      <c r="D109" s="182"/>
      <c r="E109" s="182"/>
      <c r="F109" s="182"/>
      <c r="G109" s="189"/>
      <c r="H109" s="190"/>
    </row>
    <row r="110" spans="2:8" x14ac:dyDescent="0.3">
      <c r="B110" s="193"/>
      <c r="C110" s="194"/>
      <c r="D110" s="194"/>
      <c r="E110" s="194"/>
      <c r="F110" s="194"/>
      <c r="G110" s="195"/>
      <c r="H110" s="196"/>
    </row>
    <row r="111" spans="2:8" x14ac:dyDescent="0.3">
      <c r="B111" s="192"/>
      <c r="C111" s="197"/>
      <c r="D111" s="197"/>
      <c r="E111" s="197"/>
      <c r="F111" s="197"/>
      <c r="G111" s="198"/>
      <c r="H111" s="199"/>
    </row>
    <row r="112" spans="2:8" x14ac:dyDescent="0.3">
      <c r="B112" s="188"/>
      <c r="C112" s="182"/>
      <c r="D112" s="182"/>
      <c r="E112" s="182"/>
      <c r="F112" s="182"/>
      <c r="G112" s="189"/>
      <c r="H112" s="190"/>
    </row>
    <row r="113" spans="2:8" x14ac:dyDescent="0.3">
      <c r="B113" s="130"/>
      <c r="C113" s="194"/>
      <c r="D113" s="194"/>
      <c r="E113" s="194"/>
      <c r="F113" s="130"/>
      <c r="G113" s="197"/>
      <c r="H113" s="190"/>
    </row>
    <row r="114" spans="2:8" x14ac:dyDescent="0.3">
      <c r="B114" s="192"/>
      <c r="C114" s="182"/>
      <c r="D114" s="182"/>
      <c r="E114" s="182"/>
      <c r="F114" s="197"/>
      <c r="G114" s="189"/>
      <c r="H114" s="190"/>
    </row>
    <row r="115" spans="2:8" x14ac:dyDescent="0.3">
      <c r="B115" s="192"/>
      <c r="C115" s="182"/>
      <c r="D115" s="182"/>
      <c r="E115" s="182"/>
      <c r="F115" s="197"/>
      <c r="G115" s="189"/>
      <c r="H115" s="190"/>
    </row>
    <row r="116" spans="2:8" x14ac:dyDescent="0.3">
      <c r="B116" s="188"/>
      <c r="C116" s="194"/>
      <c r="D116" s="194"/>
      <c r="E116" s="194"/>
      <c r="F116" s="194"/>
      <c r="G116" s="194"/>
      <c r="H116" s="200"/>
    </row>
    <row r="117" spans="2:8" x14ac:dyDescent="0.3">
      <c r="B117" s="193"/>
      <c r="C117" s="194"/>
      <c r="D117" s="194"/>
      <c r="E117" s="194"/>
      <c r="F117" s="194"/>
      <c r="G117" s="195"/>
      <c r="H117" s="196"/>
    </row>
    <row r="118" spans="2:8" x14ac:dyDescent="0.3">
      <c r="B118" s="192"/>
      <c r="C118" s="197"/>
      <c r="D118" s="197"/>
      <c r="E118" s="197"/>
      <c r="F118" s="197"/>
      <c r="G118" s="198"/>
      <c r="H118" s="199"/>
    </row>
    <row r="119" spans="2:8" ht="14.4" x14ac:dyDescent="0.3">
      <c r="B119" s="201"/>
      <c r="C119" s="202"/>
      <c r="D119" s="202"/>
      <c r="E119" s="202"/>
      <c r="F119" s="202"/>
      <c r="G119" s="203"/>
      <c r="H119" s="204"/>
    </row>
    <row r="120" spans="2:8" ht="14.4" x14ac:dyDescent="0.3">
      <c r="B120" s="201"/>
      <c r="C120" s="202"/>
      <c r="D120" s="202"/>
      <c r="E120" s="202"/>
      <c r="F120" s="202"/>
      <c r="G120" s="203"/>
      <c r="H120" s="204"/>
    </row>
    <row r="121" spans="2:8" ht="14.4" x14ac:dyDescent="0.3">
      <c r="B121" s="205"/>
      <c r="C121" s="185"/>
      <c r="D121" s="185"/>
      <c r="E121" s="185"/>
      <c r="F121" s="185"/>
      <c r="G121" s="186"/>
      <c r="H121" s="187"/>
    </row>
    <row r="122" spans="2:8" x14ac:dyDescent="0.3">
      <c r="B122" s="130"/>
      <c r="C122" s="197"/>
      <c r="D122" s="197"/>
      <c r="E122" s="197"/>
      <c r="F122" s="197"/>
      <c r="G122" s="198"/>
      <c r="H122" s="199"/>
    </row>
    <row r="123" spans="2:8" x14ac:dyDescent="0.3">
      <c r="B123" s="188"/>
      <c r="C123" s="182"/>
      <c r="D123" s="182"/>
      <c r="E123" s="182"/>
      <c r="F123" s="182"/>
      <c r="G123" s="189"/>
      <c r="H123" s="190"/>
    </row>
    <row r="124" spans="2:8" x14ac:dyDescent="0.3">
      <c r="B124" s="188"/>
      <c r="C124" s="182"/>
      <c r="D124" s="182"/>
      <c r="E124" s="182"/>
      <c r="F124" s="182"/>
      <c r="G124" s="189"/>
      <c r="H124" s="190"/>
    </row>
    <row r="125" spans="2:8" x14ac:dyDescent="0.3">
      <c r="B125" s="191"/>
      <c r="C125" s="182"/>
      <c r="D125" s="182"/>
      <c r="E125" s="182"/>
      <c r="F125" s="182"/>
      <c r="G125" s="189"/>
      <c r="H125" s="190"/>
    </row>
    <row r="126" spans="2:8" x14ac:dyDescent="0.3">
      <c r="B126" s="191"/>
      <c r="C126" s="182"/>
      <c r="D126" s="182"/>
      <c r="E126" s="182"/>
      <c r="F126" s="182"/>
      <c r="G126" s="189"/>
      <c r="H126" s="190"/>
    </row>
    <row r="127" spans="2:8" x14ac:dyDescent="0.3">
      <c r="B127" s="191"/>
      <c r="C127" s="182"/>
      <c r="D127" s="182"/>
      <c r="E127" s="182"/>
      <c r="F127" s="182"/>
      <c r="G127" s="189"/>
      <c r="H127" s="190"/>
    </row>
    <row r="128" spans="2:8" x14ac:dyDescent="0.3">
      <c r="B128" s="191"/>
      <c r="C128" s="182"/>
      <c r="D128" s="182"/>
      <c r="E128" s="182"/>
      <c r="F128" s="182"/>
      <c r="G128" s="189"/>
      <c r="H128" s="190"/>
    </row>
    <row r="129" spans="2:8" x14ac:dyDescent="0.3">
      <c r="B129" s="193"/>
      <c r="C129" s="194"/>
      <c r="D129" s="194"/>
      <c r="E129" s="194"/>
      <c r="F129" s="194"/>
      <c r="G129" s="195"/>
      <c r="H129" s="196"/>
    </row>
    <row r="130" spans="2:8" x14ac:dyDescent="0.3">
      <c r="B130" s="192"/>
      <c r="C130" s="182"/>
      <c r="D130" s="182"/>
      <c r="E130" s="182"/>
      <c r="F130" s="182"/>
      <c r="G130" s="189"/>
      <c r="H130" s="190"/>
    </row>
    <row r="131" spans="2:8" x14ac:dyDescent="0.3">
      <c r="B131" s="188"/>
      <c r="C131" s="194"/>
      <c r="D131" s="194"/>
      <c r="E131" s="194"/>
      <c r="F131" s="194"/>
      <c r="G131" s="195"/>
      <c r="H131" s="196"/>
    </row>
    <row r="132" spans="2:8" x14ac:dyDescent="0.3">
      <c r="B132" s="192"/>
      <c r="C132" s="197"/>
      <c r="D132" s="197"/>
      <c r="E132" s="197"/>
      <c r="F132" s="197"/>
      <c r="G132" s="198"/>
      <c r="H132" s="199"/>
    </row>
    <row r="133" spans="2:8" x14ac:dyDescent="0.3">
      <c r="B133" s="192"/>
      <c r="C133" s="182"/>
      <c r="D133" s="182"/>
      <c r="E133" s="182"/>
      <c r="F133" s="197"/>
      <c r="G133" s="189"/>
      <c r="H133" s="190"/>
    </row>
    <row r="134" spans="2:8" x14ac:dyDescent="0.3">
      <c r="B134" s="192"/>
      <c r="C134" s="182"/>
      <c r="D134" s="182"/>
      <c r="E134" s="182"/>
      <c r="F134" s="197"/>
      <c r="G134" s="189"/>
      <c r="H134" s="190"/>
    </row>
    <row r="135" spans="2:8" x14ac:dyDescent="0.3">
      <c r="B135" s="192"/>
      <c r="C135" s="182"/>
      <c r="D135" s="182"/>
      <c r="E135" s="182"/>
      <c r="F135" s="197"/>
      <c r="G135" s="189"/>
      <c r="H135" s="190"/>
    </row>
    <row r="136" spans="2:8" x14ac:dyDescent="0.3">
      <c r="B136" s="193"/>
      <c r="C136" s="194"/>
      <c r="D136" s="194"/>
      <c r="E136" s="194"/>
      <c r="F136" s="194"/>
      <c r="G136" s="195"/>
      <c r="H136" s="196"/>
    </row>
    <row r="137" spans="2:8" ht="14.4" x14ac:dyDescent="0.3">
      <c r="B137" s="188"/>
      <c r="C137" s="202"/>
      <c r="D137" s="202"/>
      <c r="E137" s="202"/>
      <c r="F137" s="202"/>
      <c r="G137" s="203"/>
      <c r="H137" s="204"/>
    </row>
    <row r="138" spans="2:8" ht="14.4" x14ac:dyDescent="0.3">
      <c r="B138" s="188"/>
      <c r="C138" s="202"/>
      <c r="D138" s="202"/>
      <c r="E138" s="202"/>
      <c r="F138" s="202"/>
      <c r="G138" s="203"/>
      <c r="H138" s="204"/>
    </row>
    <row r="139" spans="2:8" ht="14.4" x14ac:dyDescent="0.3">
      <c r="B139" s="201"/>
      <c r="C139" s="202"/>
      <c r="D139" s="202"/>
      <c r="E139" s="202"/>
      <c r="F139" s="202"/>
      <c r="G139" s="203"/>
      <c r="H139" s="204"/>
    </row>
    <row r="140" spans="2:8" x14ac:dyDescent="0.3">
      <c r="B140" s="192"/>
      <c r="C140" s="197"/>
      <c r="D140" s="197"/>
      <c r="E140" s="197"/>
      <c r="F140" s="197"/>
      <c r="G140" s="198"/>
      <c r="H140" s="199"/>
    </row>
    <row r="141" spans="2:8" ht="14.4" x14ac:dyDescent="0.3">
      <c r="B141" s="205"/>
      <c r="C141" s="185"/>
      <c r="D141" s="185"/>
      <c r="E141" s="185"/>
      <c r="F141" s="185"/>
      <c r="G141" s="186"/>
      <c r="H141" s="187"/>
    </row>
    <row r="142" spans="2:8" x14ac:dyDescent="0.3">
      <c r="B142" s="130"/>
      <c r="C142" s="197"/>
      <c r="D142" s="197"/>
      <c r="E142" s="197"/>
      <c r="F142" s="197"/>
      <c r="G142" s="198"/>
      <c r="H142" s="199"/>
    </row>
    <row r="143" spans="2:8" x14ac:dyDescent="0.3">
      <c r="B143" s="188"/>
      <c r="C143" s="182"/>
      <c r="D143" s="182"/>
      <c r="E143" s="182"/>
      <c r="F143" s="182"/>
      <c r="G143" s="189"/>
      <c r="H143" s="190"/>
    </row>
    <row r="144" spans="2:8" x14ac:dyDescent="0.3">
      <c r="B144" s="191"/>
      <c r="C144" s="182"/>
      <c r="D144" s="182"/>
      <c r="E144" s="182"/>
      <c r="F144" s="182"/>
      <c r="G144" s="189"/>
      <c r="H144" s="190"/>
    </row>
    <row r="145" spans="2:8" x14ac:dyDescent="0.3">
      <c r="B145" s="191"/>
      <c r="C145" s="182"/>
      <c r="D145" s="182"/>
      <c r="E145" s="182"/>
      <c r="F145" s="182"/>
      <c r="G145" s="189"/>
      <c r="H145" s="190"/>
    </row>
    <row r="146" spans="2:8" x14ac:dyDescent="0.3">
      <c r="B146" s="191"/>
      <c r="C146" s="182"/>
      <c r="D146" s="182"/>
      <c r="E146" s="182"/>
      <c r="F146" s="182"/>
      <c r="G146" s="189"/>
      <c r="H146" s="190"/>
    </row>
    <row r="147" spans="2:8" x14ac:dyDescent="0.3">
      <c r="B147" s="191"/>
      <c r="C147" s="182"/>
      <c r="D147" s="182"/>
      <c r="E147" s="182"/>
      <c r="F147" s="182"/>
      <c r="G147" s="189"/>
      <c r="H147" s="190"/>
    </row>
    <row r="148" spans="2:8" x14ac:dyDescent="0.3">
      <c r="B148" s="193"/>
      <c r="C148" s="194"/>
      <c r="D148" s="194"/>
      <c r="E148" s="194"/>
      <c r="F148" s="194"/>
      <c r="G148" s="195"/>
      <c r="H148" s="196"/>
    </row>
    <row r="149" spans="2:8" x14ac:dyDescent="0.3">
      <c r="B149" s="192"/>
      <c r="C149" s="182"/>
      <c r="D149" s="182"/>
      <c r="E149" s="182"/>
      <c r="F149" s="182"/>
      <c r="G149" s="189"/>
      <c r="H149" s="190"/>
    </row>
    <row r="150" spans="2:8" x14ac:dyDescent="0.3">
      <c r="B150" s="192"/>
      <c r="C150" s="182"/>
      <c r="D150" s="182"/>
      <c r="E150" s="182"/>
      <c r="F150" s="197"/>
      <c r="G150" s="189"/>
      <c r="H150" s="190"/>
    </row>
    <row r="151" spans="2:8" x14ac:dyDescent="0.3">
      <c r="B151" s="192"/>
      <c r="C151" s="182"/>
      <c r="D151" s="182"/>
      <c r="E151" s="182"/>
      <c r="F151" s="197"/>
      <c r="G151" s="189"/>
      <c r="H151" s="190"/>
    </row>
    <row r="152" spans="2:8" x14ac:dyDescent="0.3">
      <c r="B152" s="192"/>
      <c r="C152" s="182"/>
      <c r="D152" s="182"/>
      <c r="E152" s="182"/>
      <c r="F152" s="197"/>
      <c r="G152" s="189"/>
      <c r="H152" s="190"/>
    </row>
    <row r="153" spans="2:8" x14ac:dyDescent="0.3">
      <c r="B153" s="193"/>
      <c r="C153" s="194"/>
      <c r="D153" s="194"/>
      <c r="E153" s="194"/>
      <c r="F153" s="194"/>
      <c r="G153" s="195"/>
      <c r="H153" s="196"/>
    </row>
    <row r="154" spans="2:8" x14ac:dyDescent="0.3">
      <c r="B154" s="192"/>
      <c r="C154" s="182"/>
      <c r="D154" s="182"/>
      <c r="E154" s="182"/>
      <c r="F154" s="197"/>
      <c r="G154" s="189"/>
      <c r="H154" s="190"/>
    </row>
    <row r="155" spans="2:8" x14ac:dyDescent="0.3">
      <c r="B155" s="193"/>
      <c r="C155" s="194"/>
      <c r="D155" s="194"/>
      <c r="E155" s="194"/>
      <c r="F155" s="194"/>
      <c r="G155" s="195"/>
      <c r="H155" s="196"/>
    </row>
    <row r="156" spans="2:8" x14ac:dyDescent="0.3">
      <c r="B156" s="192"/>
      <c r="C156" s="197"/>
      <c r="D156" s="197"/>
      <c r="E156" s="197"/>
      <c r="F156" s="197"/>
      <c r="G156" s="198"/>
      <c r="H156" s="199"/>
    </row>
    <row r="157" spans="2:8" ht="14.4" x14ac:dyDescent="0.3">
      <c r="B157" s="201"/>
      <c r="C157" s="202"/>
      <c r="D157" s="202"/>
      <c r="E157" s="202"/>
      <c r="F157" s="202"/>
      <c r="G157" s="203"/>
      <c r="H157" s="204"/>
    </row>
    <row r="158" spans="2:8" ht="14.4" x14ac:dyDescent="0.3">
      <c r="B158" s="201"/>
      <c r="C158" s="202"/>
      <c r="D158" s="202"/>
      <c r="E158" s="202"/>
      <c r="F158" s="202"/>
      <c r="G158" s="203"/>
      <c r="H158" s="204"/>
    </row>
    <row r="159" spans="2:8" x14ac:dyDescent="0.3">
      <c r="B159" s="192"/>
      <c r="C159" s="197"/>
      <c r="D159" s="197"/>
      <c r="E159" s="197"/>
      <c r="F159" s="197"/>
      <c r="G159" s="206"/>
      <c r="H159" s="207"/>
    </row>
    <row r="160" spans="2:8" x14ac:dyDescent="0.3">
      <c r="B160" s="192"/>
      <c r="C160" s="197"/>
      <c r="D160" s="197"/>
      <c r="E160" s="197"/>
      <c r="F160" s="197"/>
      <c r="G160" s="206"/>
      <c r="H160" s="208"/>
    </row>
    <row r="161" spans="2:8" x14ac:dyDescent="0.3">
      <c r="B161" s="192"/>
      <c r="C161" s="197"/>
      <c r="D161" s="197"/>
      <c r="E161" s="197"/>
      <c r="F161" s="197"/>
      <c r="G161" s="209"/>
      <c r="H161" s="208"/>
    </row>
    <row r="162" spans="2:8" x14ac:dyDescent="0.3">
      <c r="B162" s="192"/>
      <c r="C162" s="197"/>
      <c r="D162" s="197"/>
      <c r="E162" s="197"/>
      <c r="F162" s="197"/>
      <c r="G162" s="210"/>
      <c r="H162" s="208"/>
    </row>
    <row r="163" spans="2:8" x14ac:dyDescent="0.3">
      <c r="B163" s="192"/>
      <c r="C163" s="197"/>
      <c r="D163" s="197"/>
      <c r="E163" s="197"/>
      <c r="F163" s="197"/>
      <c r="G163" s="210"/>
      <c r="H163" s="208"/>
    </row>
    <row r="164" spans="2:8" x14ac:dyDescent="0.3">
      <c r="B164" s="192"/>
      <c r="C164" s="197"/>
      <c r="D164" s="197"/>
      <c r="E164" s="197"/>
      <c r="F164" s="197"/>
      <c r="G164" s="206"/>
      <c r="H164" s="207"/>
    </row>
    <row r="165" spans="2:8" ht="14.4" x14ac:dyDescent="0.3">
      <c r="B165" s="205"/>
      <c r="C165" s="185"/>
      <c r="D165" s="185"/>
      <c r="E165" s="185"/>
      <c r="F165" s="185"/>
      <c r="G165" s="186"/>
      <c r="H165" s="187"/>
    </row>
    <row r="166" spans="2:8" x14ac:dyDescent="0.3">
      <c r="B166" s="188"/>
      <c r="C166" s="182"/>
      <c r="D166" s="182"/>
      <c r="E166" s="182"/>
      <c r="F166" s="182"/>
      <c r="G166" s="189"/>
      <c r="H166" s="190"/>
    </row>
    <row r="167" spans="2:8" x14ac:dyDescent="0.3">
      <c r="B167" s="188"/>
      <c r="C167" s="182"/>
      <c r="D167" s="182"/>
      <c r="E167" s="182"/>
      <c r="F167" s="182"/>
      <c r="G167" s="189"/>
      <c r="H167" s="190"/>
    </row>
    <row r="168" spans="2:8" x14ac:dyDescent="0.3">
      <c r="B168" s="191"/>
      <c r="C168" s="182"/>
      <c r="D168" s="182"/>
      <c r="E168" s="182"/>
      <c r="F168" s="182"/>
      <c r="G168" s="189"/>
      <c r="H168" s="190"/>
    </row>
    <row r="169" spans="2:8" x14ac:dyDescent="0.3">
      <c r="B169" s="192"/>
      <c r="C169" s="182"/>
      <c r="D169" s="182"/>
      <c r="E169" s="182"/>
      <c r="F169" s="182"/>
      <c r="G169" s="189"/>
      <c r="H169" s="190"/>
    </row>
    <row r="170" spans="2:8" x14ac:dyDescent="0.3">
      <c r="B170" s="192"/>
      <c r="C170" s="182"/>
      <c r="D170" s="182"/>
      <c r="E170" s="182"/>
      <c r="F170" s="182"/>
      <c r="G170" s="189"/>
      <c r="H170" s="190"/>
    </row>
    <row r="171" spans="2:8" x14ac:dyDescent="0.3">
      <c r="B171" s="193"/>
      <c r="C171" s="194"/>
      <c r="D171" s="194"/>
      <c r="E171" s="194"/>
      <c r="F171" s="194"/>
      <c r="G171" s="195"/>
      <c r="H171" s="196"/>
    </row>
    <row r="172" spans="2:8" x14ac:dyDescent="0.3">
      <c r="B172" s="192"/>
      <c r="C172" s="197"/>
      <c r="D172" s="197"/>
      <c r="E172" s="197"/>
      <c r="F172" s="197"/>
      <c r="G172" s="198"/>
      <c r="H172" s="199"/>
    </row>
    <row r="173" spans="2:8" x14ac:dyDescent="0.3">
      <c r="B173" s="188"/>
      <c r="C173" s="182"/>
      <c r="D173" s="182"/>
      <c r="E173" s="182"/>
      <c r="F173" s="182"/>
      <c r="G173" s="189"/>
      <c r="H173" s="190"/>
    </row>
    <row r="174" spans="2:8" x14ac:dyDescent="0.3">
      <c r="B174" s="130"/>
      <c r="C174" s="194"/>
      <c r="D174" s="194"/>
      <c r="E174" s="194"/>
      <c r="F174" s="130"/>
      <c r="G174" s="197"/>
      <c r="H174" s="190"/>
    </row>
    <row r="175" spans="2:8" x14ac:dyDescent="0.3">
      <c r="B175" s="192"/>
      <c r="C175" s="182"/>
      <c r="D175" s="182"/>
      <c r="E175" s="182"/>
      <c r="F175" s="197"/>
      <c r="G175" s="189"/>
      <c r="H175" s="190"/>
    </row>
    <row r="176" spans="2:8" x14ac:dyDescent="0.3">
      <c r="B176" s="192"/>
      <c r="C176" s="182"/>
      <c r="D176" s="182"/>
      <c r="E176" s="182"/>
      <c r="F176" s="197"/>
      <c r="G176" s="189"/>
      <c r="H176" s="190"/>
    </row>
    <row r="177" spans="2:8" x14ac:dyDescent="0.3">
      <c r="B177" s="188"/>
      <c r="C177" s="194"/>
      <c r="D177" s="194"/>
      <c r="E177" s="194"/>
      <c r="F177" s="194"/>
      <c r="G177" s="194"/>
      <c r="H177" s="200"/>
    </row>
    <row r="178" spans="2:8" x14ac:dyDescent="0.3">
      <c r="B178" s="193"/>
      <c r="C178" s="194"/>
      <c r="D178" s="194"/>
      <c r="E178" s="194"/>
      <c r="F178" s="194"/>
      <c r="G178" s="195"/>
      <c r="H178" s="196"/>
    </row>
    <row r="179" spans="2:8" x14ac:dyDescent="0.3">
      <c r="B179" s="192"/>
      <c r="C179" s="197"/>
      <c r="D179" s="197"/>
      <c r="E179" s="197"/>
      <c r="F179" s="197"/>
      <c r="G179" s="198"/>
      <c r="H179" s="199"/>
    </row>
    <row r="180" spans="2:8" ht="14.4" x14ac:dyDescent="0.3">
      <c r="B180" s="201"/>
      <c r="C180" s="202"/>
      <c r="D180" s="202"/>
      <c r="E180" s="202"/>
      <c r="F180" s="202"/>
      <c r="G180" s="203"/>
      <c r="H180" s="204"/>
    </row>
    <row r="181" spans="2:8" x14ac:dyDescent="0.3">
      <c r="B181" s="129"/>
      <c r="C181" s="211"/>
      <c r="D181" s="211"/>
      <c r="E181" s="211"/>
      <c r="F181" s="129"/>
      <c r="G181" s="211"/>
      <c r="H181" s="212"/>
    </row>
    <row r="182" spans="2:8" x14ac:dyDescent="0.3">
      <c r="B182" s="129"/>
      <c r="C182" s="211"/>
      <c r="D182" s="211"/>
      <c r="E182" s="211"/>
      <c r="F182" s="129"/>
      <c r="G182" s="211"/>
      <c r="H182" s="212"/>
    </row>
    <row r="183" spans="2:8" x14ac:dyDescent="0.3">
      <c r="B183" s="129"/>
      <c r="C183" s="211"/>
      <c r="D183" s="211"/>
      <c r="E183" s="211"/>
      <c r="F183" s="129"/>
      <c r="G183" s="211"/>
      <c r="H183" s="212"/>
    </row>
    <row r="184" spans="2:8" x14ac:dyDescent="0.3">
      <c r="B184" s="129"/>
      <c r="C184" s="211"/>
      <c r="D184" s="211"/>
      <c r="E184" s="211"/>
      <c r="F184" s="129"/>
      <c r="G184" s="211"/>
      <c r="H184" s="212"/>
    </row>
    <row r="185" spans="2:8" x14ac:dyDescent="0.3">
      <c r="B185" s="129"/>
      <c r="C185" s="211"/>
      <c r="D185" s="211"/>
      <c r="E185" s="211"/>
      <c r="F185" s="129"/>
      <c r="G185" s="211"/>
      <c r="H185" s="212"/>
    </row>
    <row r="186" spans="2:8" x14ac:dyDescent="0.3">
      <c r="B186" s="129"/>
      <c r="C186" s="211"/>
      <c r="D186" s="211"/>
      <c r="E186" s="211"/>
      <c r="F186" s="129"/>
      <c r="G186" s="211"/>
      <c r="H186" s="212"/>
    </row>
    <row r="187" spans="2:8" x14ac:dyDescent="0.3">
      <c r="B187" s="129"/>
      <c r="C187" s="211"/>
      <c r="D187" s="211"/>
      <c r="E187" s="211"/>
      <c r="F187" s="129"/>
      <c r="G187" s="211"/>
      <c r="H187" s="212"/>
    </row>
    <row r="188" spans="2:8" x14ac:dyDescent="0.3">
      <c r="B188" s="129"/>
      <c r="C188" s="211"/>
      <c r="D188" s="211"/>
      <c r="E188" s="211"/>
      <c r="F188" s="129"/>
      <c r="G188" s="211"/>
      <c r="H188" s="212"/>
    </row>
    <row r="189" spans="2:8" x14ac:dyDescent="0.3">
      <c r="B189" s="129"/>
      <c r="C189" s="211"/>
      <c r="D189" s="211"/>
      <c r="E189" s="211"/>
      <c r="F189" s="129"/>
      <c r="G189" s="211"/>
      <c r="H189" s="212"/>
    </row>
    <row r="190" spans="2:8" x14ac:dyDescent="0.3">
      <c r="B190" s="129"/>
      <c r="C190" s="211"/>
      <c r="D190" s="211"/>
      <c r="E190" s="211"/>
      <c r="F190" s="129"/>
      <c r="G190" s="211"/>
      <c r="H190" s="212"/>
    </row>
    <row r="191" spans="2:8" x14ac:dyDescent="0.3">
      <c r="B191" s="129"/>
      <c r="C191" s="211"/>
      <c r="D191" s="211"/>
      <c r="E191" s="211"/>
      <c r="F191" s="129"/>
      <c r="G191" s="211"/>
      <c r="H191" s="212"/>
    </row>
    <row r="192" spans="2:8" x14ac:dyDescent="0.3">
      <c r="B192" s="129"/>
      <c r="C192" s="211"/>
      <c r="D192" s="211"/>
      <c r="E192" s="211"/>
      <c r="F192" s="129"/>
      <c r="G192" s="211"/>
      <c r="H192" s="212"/>
    </row>
    <row r="193" spans="2:8" x14ac:dyDescent="0.3">
      <c r="B193" s="129"/>
      <c r="C193" s="211"/>
      <c r="D193" s="211"/>
      <c r="E193" s="211"/>
      <c r="F193" s="129"/>
      <c r="G193" s="211"/>
      <c r="H193" s="212"/>
    </row>
    <row r="194" spans="2:8" x14ac:dyDescent="0.3">
      <c r="B194" s="129"/>
      <c r="C194" s="211"/>
      <c r="D194" s="211"/>
      <c r="E194" s="211"/>
      <c r="F194" s="129"/>
      <c r="G194" s="211"/>
      <c r="H194" s="212"/>
    </row>
    <row r="195" spans="2:8" x14ac:dyDescent="0.3">
      <c r="B195" s="129"/>
      <c r="C195" s="211"/>
      <c r="D195" s="211"/>
      <c r="E195" s="211"/>
      <c r="F195" s="129"/>
      <c r="G195" s="211"/>
      <c r="H195" s="212"/>
    </row>
    <row r="196" spans="2:8" x14ac:dyDescent="0.3">
      <c r="B196" s="129"/>
      <c r="C196" s="211"/>
      <c r="D196" s="211"/>
      <c r="E196" s="211"/>
      <c r="F196" s="129"/>
      <c r="G196" s="211"/>
      <c r="H196" s="212"/>
    </row>
    <row r="197" spans="2:8" x14ac:dyDescent="0.3">
      <c r="B197" s="129"/>
      <c r="C197" s="211"/>
      <c r="D197" s="211"/>
      <c r="E197" s="211"/>
      <c r="F197" s="129"/>
      <c r="G197" s="211"/>
      <c r="H197" s="212"/>
    </row>
    <row r="198" spans="2:8" x14ac:dyDescent="0.3">
      <c r="B198" s="129"/>
      <c r="C198" s="211"/>
      <c r="D198" s="211"/>
      <c r="E198" s="211"/>
      <c r="F198" s="129"/>
      <c r="G198" s="211"/>
      <c r="H198" s="212"/>
    </row>
    <row r="199" spans="2:8" x14ac:dyDescent="0.3">
      <c r="B199" s="129"/>
      <c r="C199" s="211"/>
      <c r="D199" s="211"/>
      <c r="E199" s="211"/>
      <c r="F199" s="129"/>
      <c r="G199" s="211"/>
      <c r="H199" s="212"/>
    </row>
    <row r="200" spans="2:8" x14ac:dyDescent="0.3">
      <c r="B200" s="129"/>
      <c r="C200" s="211"/>
      <c r="D200" s="211"/>
      <c r="E200" s="211"/>
      <c r="F200" s="129"/>
      <c r="G200" s="211"/>
      <c r="H200" s="212"/>
    </row>
    <row r="201" spans="2:8" x14ac:dyDescent="0.3">
      <c r="B201" s="129"/>
      <c r="C201" s="211"/>
      <c r="D201" s="211"/>
      <c r="E201" s="211"/>
      <c r="F201" s="129"/>
      <c r="G201" s="211"/>
      <c r="H201" s="212"/>
    </row>
    <row r="202" spans="2:8" x14ac:dyDescent="0.3">
      <c r="B202" s="129"/>
      <c r="C202" s="211"/>
      <c r="D202" s="211"/>
      <c r="E202" s="211"/>
      <c r="F202" s="129"/>
      <c r="G202" s="211"/>
      <c r="H202" s="212"/>
    </row>
    <row r="203" spans="2:8" x14ac:dyDescent="0.3">
      <c r="B203" s="129"/>
      <c r="C203" s="211"/>
      <c r="D203" s="211"/>
      <c r="E203" s="211"/>
      <c r="F203" s="129"/>
      <c r="G203" s="211"/>
      <c r="H203" s="212"/>
    </row>
    <row r="204" spans="2:8" x14ac:dyDescent="0.3">
      <c r="B204" s="129"/>
      <c r="C204" s="211"/>
      <c r="D204" s="211"/>
      <c r="E204" s="211"/>
      <c r="F204" s="129"/>
      <c r="G204" s="211"/>
      <c r="H204" s="212"/>
    </row>
    <row r="205" spans="2:8" x14ac:dyDescent="0.3">
      <c r="B205" s="129"/>
      <c r="C205" s="211"/>
      <c r="D205" s="211"/>
      <c r="E205" s="211"/>
      <c r="F205" s="129"/>
      <c r="G205" s="211"/>
      <c r="H205" s="212"/>
    </row>
    <row r="206" spans="2:8" x14ac:dyDescent="0.3">
      <c r="B206" s="129"/>
      <c r="C206" s="211"/>
      <c r="D206" s="211"/>
      <c r="E206" s="211"/>
      <c r="F206" s="129"/>
      <c r="G206" s="211"/>
      <c r="H206" s="212"/>
    </row>
    <row r="207" spans="2:8" x14ac:dyDescent="0.3">
      <c r="B207" s="129"/>
      <c r="C207" s="211"/>
      <c r="D207" s="211"/>
      <c r="E207" s="211"/>
      <c r="F207" s="129"/>
      <c r="G207" s="211"/>
      <c r="H207" s="212"/>
    </row>
    <row r="208" spans="2:8" x14ac:dyDescent="0.3">
      <c r="B208" s="129"/>
      <c r="C208" s="211"/>
      <c r="D208" s="211"/>
      <c r="E208" s="211"/>
      <c r="F208" s="129"/>
      <c r="G208" s="211"/>
      <c r="H208" s="212"/>
    </row>
    <row r="209" spans="2:8" x14ac:dyDescent="0.3">
      <c r="B209" s="129"/>
      <c r="C209" s="211"/>
      <c r="D209" s="211"/>
      <c r="E209" s="211"/>
      <c r="F209" s="129"/>
      <c r="G209" s="211"/>
      <c r="H209" s="212"/>
    </row>
    <row r="210" spans="2:8" x14ac:dyDescent="0.3">
      <c r="B210" s="129"/>
      <c r="C210" s="211"/>
      <c r="D210" s="211"/>
      <c r="E210" s="211"/>
      <c r="F210" s="129"/>
      <c r="G210" s="211"/>
      <c r="H210" s="212"/>
    </row>
    <row r="211" spans="2:8" x14ac:dyDescent="0.3">
      <c r="B211" s="129"/>
      <c r="C211" s="211"/>
      <c r="D211" s="211"/>
      <c r="E211" s="211"/>
      <c r="F211" s="129"/>
      <c r="G211" s="211"/>
      <c r="H211" s="212"/>
    </row>
    <row r="212" spans="2:8" x14ac:dyDescent="0.3">
      <c r="B212" s="129"/>
      <c r="C212" s="211"/>
      <c r="D212" s="211"/>
      <c r="E212" s="211"/>
      <c r="F212" s="129"/>
      <c r="G212" s="211"/>
      <c r="H212" s="212"/>
    </row>
    <row r="213" spans="2:8" x14ac:dyDescent="0.3">
      <c r="B213" s="129"/>
      <c r="C213" s="211"/>
      <c r="D213" s="211"/>
      <c r="E213" s="211"/>
      <c r="F213" s="129"/>
      <c r="G213" s="211"/>
      <c r="H213" s="212"/>
    </row>
    <row r="214" spans="2:8" x14ac:dyDescent="0.3">
      <c r="B214" s="129"/>
      <c r="C214" s="211"/>
      <c r="D214" s="211"/>
      <c r="E214" s="211"/>
      <c r="F214" s="129"/>
      <c r="G214" s="211"/>
      <c r="H214" s="212"/>
    </row>
    <row r="215" spans="2:8" x14ac:dyDescent="0.3">
      <c r="B215" s="129"/>
      <c r="C215" s="211"/>
      <c r="D215" s="211"/>
      <c r="E215" s="211"/>
      <c r="F215" s="129"/>
      <c r="G215" s="211"/>
      <c r="H215" s="212"/>
    </row>
    <row r="216" spans="2:8" x14ac:dyDescent="0.3">
      <c r="B216" s="129"/>
      <c r="C216" s="211"/>
      <c r="D216" s="211"/>
      <c r="E216" s="211"/>
      <c r="F216" s="129"/>
      <c r="G216" s="211"/>
      <c r="H216" s="212"/>
    </row>
    <row r="217" spans="2:8" x14ac:dyDescent="0.3">
      <c r="B217" s="129"/>
      <c r="C217" s="211"/>
      <c r="D217" s="211"/>
      <c r="E217" s="211"/>
      <c r="F217" s="129"/>
      <c r="G217" s="211"/>
      <c r="H217" s="212"/>
    </row>
    <row r="218" spans="2:8" x14ac:dyDescent="0.3">
      <c r="B218" s="129"/>
      <c r="C218" s="211"/>
      <c r="D218" s="211"/>
      <c r="E218" s="211"/>
      <c r="F218" s="129"/>
      <c r="G218" s="211"/>
      <c r="H218" s="212"/>
    </row>
    <row r="219" spans="2:8" x14ac:dyDescent="0.3">
      <c r="B219" s="129"/>
      <c r="C219" s="211"/>
      <c r="D219" s="211"/>
      <c r="E219" s="211"/>
      <c r="F219" s="129"/>
      <c r="G219" s="211"/>
      <c r="H219" s="212"/>
    </row>
    <row r="220" spans="2:8" x14ac:dyDescent="0.3">
      <c r="B220" s="129"/>
      <c r="C220" s="211"/>
      <c r="D220" s="211"/>
      <c r="E220" s="211"/>
      <c r="F220" s="129"/>
      <c r="G220" s="211"/>
      <c r="H220" s="212"/>
    </row>
    <row r="221" spans="2:8" x14ac:dyDescent="0.3">
      <c r="B221" s="129"/>
      <c r="C221" s="211"/>
      <c r="D221" s="211"/>
      <c r="E221" s="211"/>
      <c r="F221" s="129"/>
      <c r="G221" s="211"/>
      <c r="H221" s="212"/>
    </row>
    <row r="222" spans="2:8" x14ac:dyDescent="0.3">
      <c r="B222" s="129"/>
      <c r="C222" s="211"/>
      <c r="D222" s="211"/>
      <c r="E222" s="211"/>
      <c r="F222" s="129"/>
      <c r="G222" s="211"/>
      <c r="H222" s="212"/>
    </row>
    <row r="223" spans="2:8" x14ac:dyDescent="0.3">
      <c r="B223" s="129"/>
      <c r="C223" s="211"/>
      <c r="D223" s="211"/>
      <c r="E223" s="211"/>
      <c r="F223" s="129"/>
      <c r="G223" s="211"/>
      <c r="H223" s="212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  <row r="342" spans="2:8" x14ac:dyDescent="0.3">
      <c r="B342" s="129"/>
      <c r="C342" s="211"/>
      <c r="D342" s="211"/>
      <c r="E342" s="211"/>
      <c r="F342" s="129"/>
      <c r="G342" s="211"/>
      <c r="H342" s="212"/>
    </row>
    <row r="343" spans="2:8" x14ac:dyDescent="0.3">
      <c r="B343" s="129"/>
      <c r="C343" s="211"/>
      <c r="D343" s="211"/>
      <c r="E343" s="211"/>
      <c r="F343" s="129"/>
      <c r="G343" s="211"/>
      <c r="H343" s="212"/>
    </row>
    <row r="344" spans="2:8" x14ac:dyDescent="0.3">
      <c r="B344" s="129"/>
      <c r="C344" s="211"/>
      <c r="D344" s="211"/>
      <c r="E344" s="211"/>
      <c r="F344" s="129"/>
      <c r="G344" s="211"/>
      <c r="H344" s="212"/>
    </row>
    <row r="345" spans="2:8" x14ac:dyDescent="0.3">
      <c r="B345" s="129"/>
      <c r="C345" s="211"/>
      <c r="D345" s="211"/>
      <c r="E345" s="211"/>
      <c r="F345" s="129"/>
      <c r="G345" s="211"/>
      <c r="H345" s="212"/>
    </row>
    <row r="346" spans="2:8" x14ac:dyDescent="0.3">
      <c r="B346" s="129"/>
      <c r="C346" s="211"/>
      <c r="D346" s="211"/>
      <c r="E346" s="211"/>
      <c r="F346" s="129"/>
      <c r="G346" s="211"/>
      <c r="H346" s="212"/>
    </row>
    <row r="347" spans="2:8" x14ac:dyDescent="0.3">
      <c r="B347" s="129"/>
      <c r="C347" s="211"/>
      <c r="D347" s="211"/>
      <c r="E347" s="211"/>
      <c r="F347" s="129"/>
      <c r="G347" s="211"/>
      <c r="H347" s="212"/>
    </row>
    <row r="348" spans="2:8" x14ac:dyDescent="0.3">
      <c r="B348" s="129"/>
      <c r="C348" s="211"/>
      <c r="D348" s="211"/>
      <c r="E348" s="211"/>
      <c r="F348" s="129"/>
      <c r="G348" s="211"/>
      <c r="H348" s="212"/>
    </row>
    <row r="349" spans="2:8" x14ac:dyDescent="0.3">
      <c r="B349" s="129"/>
      <c r="C349" s="211"/>
      <c r="D349" s="211"/>
      <c r="E349" s="211"/>
      <c r="F349" s="129"/>
      <c r="G349" s="211"/>
      <c r="H349" s="212"/>
    </row>
    <row r="350" spans="2:8" x14ac:dyDescent="0.3">
      <c r="B350" s="129"/>
      <c r="C350" s="211"/>
      <c r="D350" s="211"/>
      <c r="E350" s="211"/>
      <c r="F350" s="129"/>
      <c r="G350" s="211"/>
      <c r="H350" s="212"/>
    </row>
    <row r="351" spans="2:8" x14ac:dyDescent="0.3">
      <c r="B351" s="129"/>
      <c r="C351" s="211"/>
      <c r="D351" s="211"/>
      <c r="E351" s="211"/>
      <c r="F351" s="129"/>
      <c r="G351" s="211"/>
      <c r="H351" s="212"/>
    </row>
    <row r="352" spans="2:8" x14ac:dyDescent="0.3">
      <c r="B352" s="129"/>
      <c r="C352" s="211"/>
      <c r="D352" s="211"/>
      <c r="E352" s="211"/>
      <c r="F352" s="129"/>
      <c r="G352" s="211"/>
      <c r="H352" s="212"/>
    </row>
    <row r="353" spans="2:8" x14ac:dyDescent="0.3">
      <c r="B353" s="129"/>
      <c r="C353" s="211"/>
      <c r="D353" s="211"/>
      <c r="E353" s="211"/>
      <c r="F353" s="129"/>
      <c r="G353" s="211"/>
      <c r="H353" s="212"/>
    </row>
    <row r="354" spans="2:8" x14ac:dyDescent="0.3">
      <c r="B354" s="129"/>
      <c r="C354" s="211"/>
      <c r="D354" s="211"/>
      <c r="E354" s="211"/>
      <c r="F354" s="129"/>
      <c r="G354" s="211"/>
      <c r="H354" s="212"/>
    </row>
    <row r="355" spans="2:8" x14ac:dyDescent="0.3">
      <c r="B355" s="129"/>
      <c r="C355" s="211"/>
      <c r="D355" s="211"/>
      <c r="E355" s="211"/>
      <c r="F355" s="129"/>
      <c r="G355" s="211"/>
      <c r="H355" s="212"/>
    </row>
    <row r="356" spans="2:8" x14ac:dyDescent="0.3">
      <c r="B356" s="129"/>
      <c r="C356" s="211"/>
      <c r="D356" s="211"/>
      <c r="E356" s="211"/>
      <c r="F356" s="129"/>
      <c r="G356" s="211"/>
      <c r="H356" s="212"/>
    </row>
    <row r="357" spans="2:8" x14ac:dyDescent="0.3">
      <c r="B357" s="129"/>
      <c r="C357" s="211"/>
      <c r="D357" s="211"/>
      <c r="E357" s="211"/>
      <c r="F357" s="129"/>
      <c r="G357" s="211"/>
      <c r="H357" s="212"/>
    </row>
    <row r="358" spans="2:8" x14ac:dyDescent="0.3">
      <c r="B358" s="129"/>
      <c r="C358" s="211"/>
      <c r="D358" s="211"/>
      <c r="E358" s="211"/>
      <c r="F358" s="129"/>
      <c r="G358" s="211"/>
      <c r="H358" s="212"/>
    </row>
    <row r="359" spans="2:8" x14ac:dyDescent="0.3">
      <c r="B359" s="129"/>
      <c r="C359" s="211"/>
      <c r="D359" s="211"/>
      <c r="E359" s="211"/>
      <c r="F359" s="129"/>
      <c r="G359" s="211"/>
      <c r="H359" s="212"/>
    </row>
    <row r="360" spans="2:8" x14ac:dyDescent="0.3">
      <c r="B360" s="129"/>
      <c r="C360" s="211"/>
      <c r="D360" s="211"/>
      <c r="E360" s="211"/>
      <c r="F360" s="129"/>
      <c r="G360" s="211"/>
      <c r="H360" s="212"/>
    </row>
    <row r="361" spans="2:8" x14ac:dyDescent="0.3">
      <c r="B361" s="129"/>
      <c r="C361" s="211"/>
      <c r="D361" s="211"/>
      <c r="E361" s="211"/>
      <c r="F361" s="129"/>
      <c r="G361" s="211"/>
      <c r="H361" s="212"/>
    </row>
    <row r="362" spans="2:8" x14ac:dyDescent="0.3">
      <c r="B362" s="129"/>
      <c r="C362" s="211"/>
      <c r="D362" s="211"/>
      <c r="E362" s="211"/>
      <c r="F362" s="129"/>
      <c r="G362" s="211"/>
      <c r="H362" s="212"/>
    </row>
    <row r="363" spans="2:8" x14ac:dyDescent="0.3">
      <c r="B363" s="129"/>
      <c r="C363" s="211"/>
      <c r="D363" s="211"/>
      <c r="E363" s="211"/>
      <c r="F363" s="129"/>
      <c r="G363" s="211"/>
      <c r="H363" s="212"/>
    </row>
    <row r="364" spans="2:8" x14ac:dyDescent="0.3">
      <c r="B364" s="129"/>
      <c r="C364" s="211"/>
      <c r="D364" s="211"/>
      <c r="E364" s="211"/>
      <c r="F364" s="129"/>
      <c r="G364" s="211"/>
      <c r="H364" s="212"/>
    </row>
    <row r="365" spans="2:8" x14ac:dyDescent="0.3">
      <c r="B365" s="129"/>
      <c r="C365" s="211"/>
      <c r="D365" s="211"/>
      <c r="E365" s="211"/>
      <c r="F365" s="129"/>
      <c r="G365" s="211"/>
      <c r="H365" s="212"/>
    </row>
  </sheetData>
  <mergeCells count="5">
    <mergeCell ref="B99:H99"/>
    <mergeCell ref="C1:H4"/>
    <mergeCell ref="B6:G6"/>
    <mergeCell ref="B7:H7"/>
    <mergeCell ref="B76:H76"/>
  </mergeCells>
  <pageMargins left="0.7" right="0.7" top="0.75" bottom="0.75" header="0.3" footer="0.3"/>
  <pageSetup paperSize="8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2D8C-09D8-4739-ABD7-7041584A3244}">
  <sheetPr>
    <tabColor rgb="FF00B0F0"/>
    <pageSetUpPr fitToPage="1"/>
  </sheetPr>
  <dimension ref="A1:Z341"/>
  <sheetViews>
    <sheetView topLeftCell="B1" zoomScaleNormal="100" workbookViewId="0">
      <selection activeCell="E11" sqref="E11:E17"/>
    </sheetView>
  </sheetViews>
  <sheetFormatPr baseColWidth="10" defaultColWidth="11.44140625" defaultRowHeight="13.8" x14ac:dyDescent="0.3"/>
  <cols>
    <col min="1" max="1" width="12.5546875" style="45" customWidth="1"/>
    <col min="2" max="2" width="78.33203125" style="4" customWidth="1"/>
    <col min="3" max="3" width="18.33203125" style="45" customWidth="1"/>
    <col min="4" max="4" width="17.6640625" style="45" customWidth="1"/>
    <col min="5" max="5" width="7" style="45" customWidth="1"/>
    <col min="6" max="6" width="4.6640625" style="4" bestFit="1" customWidth="1"/>
    <col min="7" max="7" width="15.88671875" style="45" customWidth="1"/>
    <col min="8" max="8" width="16.88671875" style="46" customWidth="1"/>
    <col min="9" max="9" width="29.33203125" style="4" bestFit="1" customWidth="1"/>
    <col min="10" max="10" width="25.5546875" style="4" customWidth="1"/>
    <col min="11" max="11" width="13.109375" style="4" bestFit="1" customWidth="1"/>
    <col min="12" max="12" width="11.5546875" style="4" bestFit="1" customWidth="1"/>
    <col min="13" max="16384" width="11.44140625" style="4"/>
  </cols>
  <sheetData>
    <row r="1" spans="1:26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 t="s">
        <v>18</v>
      </c>
      <c r="D1" s="358"/>
      <c r="E1" s="358"/>
      <c r="F1" s="358"/>
      <c r="G1" s="358"/>
      <c r="H1" s="359"/>
    </row>
    <row r="2" spans="1:26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26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26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26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26" ht="15" thickBot="1" x14ac:dyDescent="0.35">
      <c r="A6" s="117"/>
      <c r="B6" s="366" t="s">
        <v>55</v>
      </c>
      <c r="C6" s="367"/>
      <c r="D6" s="367"/>
      <c r="E6" s="367"/>
      <c r="F6" s="367"/>
      <c r="G6" s="367"/>
      <c r="H6" s="173"/>
    </row>
    <row r="7" spans="1:26" s="92" customFormat="1" ht="15" thickBot="1" x14ac:dyDescent="0.35">
      <c r="A7" s="138" t="s">
        <v>56</v>
      </c>
      <c r="B7" s="368" t="s">
        <v>190</v>
      </c>
      <c r="C7" s="369"/>
      <c r="D7" s="369"/>
      <c r="E7" s="369"/>
      <c r="F7" s="369"/>
      <c r="G7" s="369"/>
      <c r="H7" s="37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s="92" customFormat="1" x14ac:dyDescent="0.3">
      <c r="A8" s="88"/>
      <c r="B8" s="165"/>
      <c r="C8" s="166"/>
      <c r="D8" s="166"/>
      <c r="E8" s="166"/>
      <c r="F8" s="166"/>
      <c r="G8" s="167"/>
      <c r="H8" s="168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s="92" customFormat="1" x14ac:dyDescent="0.3">
      <c r="A9" s="88"/>
      <c r="B9" s="82" t="s">
        <v>26</v>
      </c>
      <c r="C9" s="24"/>
      <c r="D9" s="24"/>
      <c r="E9" s="24"/>
      <c r="F9" s="24"/>
      <c r="G9" s="25"/>
      <c r="H9" s="26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s="92" customFormat="1" x14ac:dyDescent="0.3">
      <c r="A10" s="88"/>
      <c r="B10" s="82"/>
      <c r="C10" s="24"/>
      <c r="D10" s="24"/>
      <c r="E10" s="24"/>
      <c r="F10" s="24"/>
      <c r="G10" s="25"/>
      <c r="H10" s="26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s="92" customFormat="1" ht="14.4" customHeight="1" x14ac:dyDescent="0.3">
      <c r="A11" s="88"/>
      <c r="B11" s="148" t="s">
        <v>57</v>
      </c>
      <c r="C11" s="122"/>
      <c r="D11" s="122"/>
      <c r="E11" s="24">
        <v>1</v>
      </c>
      <c r="F11" s="122" t="s">
        <v>28</v>
      </c>
      <c r="G11" s="123"/>
      <c r="H11" s="147">
        <f>G11*E11</f>
        <v>0</v>
      </c>
      <c r="I11" s="284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s="92" customFormat="1" ht="14.4" customHeight="1" x14ac:dyDescent="0.3">
      <c r="A12" s="88"/>
      <c r="B12" s="148" t="s">
        <v>58</v>
      </c>
      <c r="C12" s="122"/>
      <c r="D12" s="121"/>
      <c r="E12" s="121">
        <v>1</v>
      </c>
      <c r="F12" s="121" t="s">
        <v>28</v>
      </c>
      <c r="G12" s="123"/>
      <c r="H12" s="152">
        <f>G12*E12</f>
        <v>0</v>
      </c>
      <c r="I12" s="284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s="92" customFormat="1" ht="14.4" customHeight="1" x14ac:dyDescent="0.3">
      <c r="A13" s="88"/>
      <c r="B13" s="148" t="s">
        <v>59</v>
      </c>
      <c r="C13" s="121"/>
      <c r="D13" s="121"/>
      <c r="E13" s="125">
        <v>1</v>
      </c>
      <c r="F13" s="121" t="s">
        <v>28</v>
      </c>
      <c r="G13" s="124"/>
      <c r="H13" s="152">
        <f>G13*E13</f>
        <v>0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s="92" customFormat="1" ht="14.4" customHeight="1" x14ac:dyDescent="0.3">
      <c r="A14" s="88"/>
      <c r="B14" s="148" t="s">
        <v>60</v>
      </c>
      <c r="C14" s="121"/>
      <c r="D14" s="121"/>
      <c r="E14" s="125">
        <v>1</v>
      </c>
      <c r="F14" s="121" t="s">
        <v>28</v>
      </c>
      <c r="G14" s="124"/>
      <c r="H14" s="152">
        <f>G14*E14</f>
        <v>0</v>
      </c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s="92" customFormat="1" x14ac:dyDescent="0.3">
      <c r="A15" s="88"/>
      <c r="B15" s="148" t="s">
        <v>61</v>
      </c>
      <c r="C15" s="121"/>
      <c r="D15" s="121"/>
      <c r="E15" s="122">
        <v>1</v>
      </c>
      <c r="F15" s="122" t="s">
        <v>28</v>
      </c>
      <c r="G15" s="123"/>
      <c r="H15" s="147">
        <f t="shared" ref="H15" si="0">E15*G15</f>
        <v>0</v>
      </c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s="92" customFormat="1" ht="14.4" customHeight="1" x14ac:dyDescent="0.3">
      <c r="A16" s="88"/>
      <c r="B16" s="149"/>
      <c r="C16" s="125"/>
      <c r="D16" s="125"/>
      <c r="E16" s="125"/>
      <c r="F16" s="125"/>
      <c r="G16" s="126"/>
      <c r="H16" s="127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s="92" customFormat="1" x14ac:dyDescent="0.3">
      <c r="A17" s="104"/>
      <c r="B17" s="81" t="s">
        <v>46</v>
      </c>
      <c r="C17" s="24"/>
      <c r="D17" s="24"/>
      <c r="E17" s="14">
        <v>1</v>
      </c>
      <c r="F17" s="14" t="s">
        <v>43</v>
      </c>
      <c r="G17" s="124"/>
      <c r="H17" s="147">
        <f>G17*E17</f>
        <v>0</v>
      </c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s="92" customFormat="1" x14ac:dyDescent="0.3">
      <c r="A18" s="104"/>
      <c r="B18" s="81"/>
      <c r="C18" s="24"/>
      <c r="D18" s="24"/>
      <c r="E18" s="24"/>
      <c r="F18" s="24"/>
      <c r="G18" s="25"/>
      <c r="H18" s="26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s="92" customFormat="1" x14ac:dyDescent="0.3">
      <c r="A19" s="104"/>
      <c r="B19" s="256" t="s">
        <v>47</v>
      </c>
      <c r="C19" s="257"/>
      <c r="D19" s="257"/>
      <c r="E19" s="257"/>
      <c r="F19" s="257"/>
      <c r="G19" s="258"/>
      <c r="H19" s="259">
        <f>SUM(H11:H17)</f>
        <v>0</v>
      </c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s="92" customFormat="1" x14ac:dyDescent="0.3">
      <c r="A20" s="104"/>
      <c r="B20" s="84"/>
      <c r="C20" s="14"/>
      <c r="D20" s="14"/>
      <c r="E20" s="14"/>
      <c r="F20" s="14"/>
      <c r="G20" s="15"/>
      <c r="H20" s="16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s="92" customFormat="1" x14ac:dyDescent="0.3">
      <c r="A21" s="104"/>
      <c r="B21" s="82" t="s">
        <v>48</v>
      </c>
      <c r="C21" s="24"/>
      <c r="D21" s="24"/>
      <c r="E21" s="24"/>
      <c r="F21" s="24"/>
      <c r="G21" s="25"/>
      <c r="H21" s="26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s="92" customFormat="1" x14ac:dyDescent="0.3">
      <c r="A22" s="104"/>
      <c r="B22" s="85"/>
      <c r="C22" s="12"/>
      <c r="D22" s="12"/>
      <c r="E22" s="12"/>
      <c r="F22" s="28"/>
      <c r="G22" s="14"/>
      <c r="H22" s="26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s="92" customFormat="1" x14ac:dyDescent="0.3">
      <c r="A23" s="104"/>
      <c r="B23" s="132" t="s">
        <v>62</v>
      </c>
      <c r="C23" s="133"/>
      <c r="D23" s="133"/>
      <c r="E23" s="133"/>
      <c r="F23" s="134" t="s">
        <v>63</v>
      </c>
      <c r="G23" s="126"/>
      <c r="H23" s="181">
        <f>G23*E23</f>
        <v>0</v>
      </c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s="92" customFormat="1" x14ac:dyDescent="0.3">
      <c r="A24" s="104"/>
      <c r="B24" s="170" t="s">
        <v>64</v>
      </c>
      <c r="C24" s="135"/>
      <c r="D24" s="135"/>
      <c r="E24" s="135"/>
      <c r="F24" s="136" t="s">
        <v>63</v>
      </c>
      <c r="G24" s="126"/>
      <c r="H24" s="181">
        <f>G24*E24</f>
        <v>0</v>
      </c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s="92" customFormat="1" x14ac:dyDescent="0.3">
      <c r="A25" s="104"/>
      <c r="B25" s="86"/>
      <c r="C25" s="12"/>
      <c r="D25" s="12"/>
      <c r="E25" s="12"/>
      <c r="F25" s="12"/>
      <c r="G25" s="12"/>
      <c r="H25" s="29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s="92" customFormat="1" x14ac:dyDescent="0.3">
      <c r="A26" s="104"/>
      <c r="B26" s="256" t="s">
        <v>50</v>
      </c>
      <c r="C26" s="257"/>
      <c r="D26" s="257"/>
      <c r="E26" s="257"/>
      <c r="F26" s="257"/>
      <c r="G26" s="258"/>
      <c r="H26" s="259">
        <f>SUM(H23:H24)</f>
        <v>0</v>
      </c>
      <c r="I26" s="313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s="92" customFormat="1" ht="14.4" thickBot="1" x14ac:dyDescent="0.35">
      <c r="A27" s="104"/>
      <c r="B27" s="132"/>
      <c r="C27" s="134"/>
      <c r="D27" s="134"/>
      <c r="E27" s="134"/>
      <c r="F27" s="134"/>
      <c r="G27" s="163"/>
      <c r="H27" s="171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s="92" customFormat="1" ht="15" thickBot="1" x14ac:dyDescent="0.35">
      <c r="A28" s="104"/>
      <c r="B28" s="159" t="str">
        <f>CONCATENATE("Sous total ",B7)</f>
        <v>Sous total SDR DGS 2122 - Paris-Saclay</v>
      </c>
      <c r="C28" s="160"/>
      <c r="D28" s="160"/>
      <c r="E28" s="160">
        <v>1</v>
      </c>
      <c r="F28" s="160" t="s">
        <v>51</v>
      </c>
      <c r="G28" s="161">
        <f>H26+H19</f>
        <v>0</v>
      </c>
      <c r="H28" s="162">
        <f>E28*G28</f>
        <v>0</v>
      </c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s="92" customFormat="1" ht="15" thickBot="1" x14ac:dyDescent="0.35">
      <c r="A29" s="247"/>
      <c r="B29" s="248"/>
      <c r="C29" s="249"/>
      <c r="D29" s="249"/>
      <c r="E29" s="249"/>
      <c r="F29" s="249"/>
      <c r="G29" s="250"/>
      <c r="H29" s="251"/>
    </row>
    <row r="30" spans="1:26" x14ac:dyDescent="0.3">
      <c r="B30" s="20"/>
      <c r="C30" s="3"/>
      <c r="D30" s="3"/>
      <c r="E30" s="3"/>
      <c r="F30" s="3"/>
      <c r="G30" s="276" t="s">
        <v>14</v>
      </c>
      <c r="H30" s="277">
        <f>H28</f>
        <v>0</v>
      </c>
    </row>
    <row r="31" spans="1:26" x14ac:dyDescent="0.3">
      <c r="B31" s="20"/>
      <c r="C31" s="3"/>
      <c r="D31" s="3"/>
      <c r="E31" s="3"/>
      <c r="F31" s="3"/>
      <c r="G31" s="278" t="s">
        <v>15</v>
      </c>
      <c r="H31" s="279">
        <f>H30*0.2</f>
        <v>0</v>
      </c>
    </row>
    <row r="32" spans="1:26" ht="14.4" thickBot="1" x14ac:dyDescent="0.35">
      <c r="B32" s="20"/>
      <c r="C32" s="3"/>
      <c r="D32" s="3"/>
      <c r="E32" s="3"/>
      <c r="F32" s="3"/>
      <c r="G32" s="280" t="s">
        <v>16</v>
      </c>
      <c r="H32" s="281">
        <f>H31+H30</f>
        <v>0</v>
      </c>
    </row>
    <row r="33" spans="2:8" x14ac:dyDescent="0.3">
      <c r="B33" s="191"/>
      <c r="C33" s="182"/>
      <c r="D33" s="182"/>
      <c r="E33" s="182"/>
      <c r="F33" s="182"/>
      <c r="G33" s="189"/>
      <c r="H33" s="190"/>
    </row>
    <row r="34" spans="2:8" x14ac:dyDescent="0.3">
      <c r="B34" s="191"/>
      <c r="C34" s="182"/>
      <c r="D34" s="182"/>
      <c r="E34" s="182"/>
      <c r="F34" s="182"/>
      <c r="G34" s="189"/>
      <c r="H34" s="190"/>
    </row>
    <row r="35" spans="2:8" x14ac:dyDescent="0.3">
      <c r="B35" s="191"/>
      <c r="C35" s="182"/>
      <c r="D35" s="182"/>
      <c r="E35" s="182"/>
      <c r="F35" s="182"/>
      <c r="G35" s="189"/>
      <c r="H35" s="190"/>
    </row>
    <row r="36" spans="2:8" x14ac:dyDescent="0.3">
      <c r="B36" s="191"/>
      <c r="C36" s="182"/>
      <c r="D36" s="182"/>
      <c r="E36" s="182"/>
      <c r="F36" s="182"/>
      <c r="G36" s="189"/>
      <c r="H36" s="190"/>
    </row>
    <row r="37" spans="2:8" x14ac:dyDescent="0.3">
      <c r="B37" s="192"/>
      <c r="C37" s="182"/>
      <c r="D37" s="182"/>
      <c r="E37" s="182"/>
      <c r="F37" s="182"/>
      <c r="G37" s="189"/>
      <c r="H37" s="190"/>
    </row>
    <row r="38" spans="2:8" x14ac:dyDescent="0.3">
      <c r="B38" s="192"/>
      <c r="C38" s="182"/>
      <c r="D38" s="182"/>
      <c r="E38" s="182"/>
      <c r="F38" s="182"/>
      <c r="G38" s="189"/>
      <c r="H38" s="190"/>
    </row>
    <row r="39" spans="2:8" x14ac:dyDescent="0.3">
      <c r="B39" s="193"/>
      <c r="C39" s="194"/>
      <c r="D39" s="194"/>
      <c r="E39" s="194"/>
      <c r="F39" s="194"/>
      <c r="G39" s="195"/>
      <c r="H39" s="196"/>
    </row>
    <row r="40" spans="2:8" x14ac:dyDescent="0.3">
      <c r="B40" s="192"/>
      <c r="C40" s="197"/>
      <c r="D40" s="197"/>
      <c r="E40" s="197"/>
      <c r="F40" s="197"/>
      <c r="G40" s="198"/>
      <c r="H40" s="199"/>
    </row>
    <row r="41" spans="2:8" x14ac:dyDescent="0.3">
      <c r="B41" s="188"/>
      <c r="C41" s="182"/>
      <c r="D41" s="182"/>
      <c r="E41" s="182"/>
      <c r="F41" s="182"/>
      <c r="G41" s="189"/>
      <c r="H41" s="190"/>
    </row>
    <row r="42" spans="2:8" x14ac:dyDescent="0.3">
      <c r="B42" s="130"/>
      <c r="C42" s="194"/>
      <c r="D42" s="194"/>
      <c r="E42" s="194"/>
      <c r="F42" s="130"/>
      <c r="G42" s="197"/>
      <c r="H42" s="190"/>
    </row>
    <row r="43" spans="2:8" x14ac:dyDescent="0.3">
      <c r="B43" s="192"/>
      <c r="C43" s="182"/>
      <c r="D43" s="182"/>
      <c r="E43" s="182"/>
      <c r="F43" s="197"/>
      <c r="G43" s="189"/>
      <c r="H43" s="190"/>
    </row>
    <row r="44" spans="2:8" x14ac:dyDescent="0.3">
      <c r="B44" s="192"/>
      <c r="C44" s="182"/>
      <c r="D44" s="182"/>
      <c r="E44" s="182"/>
      <c r="F44" s="197"/>
      <c r="G44" s="189"/>
      <c r="H44" s="190"/>
    </row>
    <row r="45" spans="2:8" x14ac:dyDescent="0.3">
      <c r="B45" s="188"/>
      <c r="C45" s="194"/>
      <c r="D45" s="194"/>
      <c r="E45" s="194"/>
      <c r="F45" s="194"/>
      <c r="G45" s="194"/>
      <c r="H45" s="200"/>
    </row>
    <row r="46" spans="2:8" x14ac:dyDescent="0.3">
      <c r="B46" s="193"/>
      <c r="C46" s="194"/>
      <c r="D46" s="194"/>
      <c r="E46" s="194"/>
      <c r="F46" s="194"/>
      <c r="G46" s="195"/>
      <c r="H46" s="196"/>
    </row>
    <row r="47" spans="2:8" x14ac:dyDescent="0.3">
      <c r="B47" s="192"/>
      <c r="C47" s="197"/>
      <c r="D47" s="197"/>
      <c r="E47" s="197"/>
      <c r="F47" s="197"/>
      <c r="G47" s="198"/>
      <c r="H47" s="199"/>
    </row>
    <row r="48" spans="2:8" ht="14.4" x14ac:dyDescent="0.3">
      <c r="B48" s="201"/>
      <c r="C48" s="202"/>
      <c r="D48" s="202"/>
      <c r="E48" s="202"/>
      <c r="F48" s="202"/>
      <c r="G48" s="203"/>
      <c r="H48" s="204"/>
    </row>
    <row r="49" spans="2:8" x14ac:dyDescent="0.3">
      <c r="B49" s="192"/>
      <c r="C49" s="197"/>
      <c r="D49" s="197"/>
      <c r="E49" s="197"/>
      <c r="F49" s="197"/>
      <c r="G49" s="198"/>
      <c r="H49" s="199"/>
    </row>
    <row r="50" spans="2:8" x14ac:dyDescent="0.3">
      <c r="B50" s="192"/>
      <c r="C50" s="197"/>
      <c r="D50" s="197"/>
      <c r="E50" s="197"/>
      <c r="F50" s="197"/>
      <c r="G50" s="198"/>
      <c r="H50" s="199"/>
    </row>
    <row r="51" spans="2:8" x14ac:dyDescent="0.3">
      <c r="B51" s="192"/>
      <c r="C51" s="197"/>
      <c r="D51" s="197"/>
      <c r="E51" s="197"/>
      <c r="F51" s="197"/>
      <c r="G51" s="198"/>
      <c r="H51" s="199"/>
    </row>
    <row r="52" spans="2:8" ht="14.4" x14ac:dyDescent="0.3">
      <c r="B52" s="356"/>
      <c r="C52" s="356"/>
      <c r="D52" s="356"/>
      <c r="E52" s="356"/>
      <c r="F52" s="356"/>
      <c r="G52" s="356"/>
      <c r="H52" s="356"/>
    </row>
    <row r="53" spans="2:8" x14ac:dyDescent="0.3">
      <c r="B53" s="130"/>
      <c r="C53" s="197"/>
      <c r="D53" s="197"/>
      <c r="E53" s="197"/>
      <c r="F53" s="197"/>
      <c r="G53" s="198"/>
      <c r="H53" s="199"/>
    </row>
    <row r="54" spans="2:8" x14ac:dyDescent="0.3">
      <c r="B54" s="188"/>
      <c r="C54" s="182"/>
      <c r="D54" s="182"/>
      <c r="E54" s="182"/>
      <c r="F54" s="182"/>
      <c r="G54" s="189"/>
      <c r="H54" s="190"/>
    </row>
    <row r="55" spans="2:8" x14ac:dyDescent="0.3">
      <c r="B55" s="188"/>
      <c r="C55" s="182"/>
      <c r="D55" s="182"/>
      <c r="E55" s="182"/>
      <c r="F55" s="182"/>
      <c r="G55" s="189"/>
      <c r="H55" s="190"/>
    </row>
    <row r="56" spans="2:8" x14ac:dyDescent="0.3">
      <c r="B56" s="191"/>
      <c r="C56" s="182"/>
      <c r="D56" s="182"/>
      <c r="E56" s="182"/>
      <c r="F56" s="182"/>
      <c r="G56" s="189"/>
      <c r="H56" s="190"/>
    </row>
    <row r="57" spans="2:8" x14ac:dyDescent="0.3">
      <c r="B57" s="191"/>
      <c r="C57" s="182"/>
      <c r="D57" s="182"/>
      <c r="E57" s="182"/>
      <c r="F57" s="182"/>
      <c r="G57" s="189"/>
      <c r="H57" s="190"/>
    </row>
    <row r="58" spans="2:8" x14ac:dyDescent="0.3">
      <c r="B58" s="191"/>
      <c r="C58" s="182"/>
      <c r="D58" s="182"/>
      <c r="E58" s="182"/>
      <c r="F58" s="182"/>
      <c r="G58" s="189"/>
      <c r="H58" s="190"/>
    </row>
    <row r="59" spans="2:8" x14ac:dyDescent="0.3">
      <c r="B59" s="191"/>
      <c r="C59" s="182"/>
      <c r="D59" s="182"/>
      <c r="E59" s="182"/>
      <c r="F59" s="182"/>
      <c r="G59" s="189"/>
      <c r="H59" s="190"/>
    </row>
    <row r="60" spans="2:8" x14ac:dyDescent="0.3">
      <c r="B60" s="191"/>
      <c r="C60" s="182"/>
      <c r="D60" s="182"/>
      <c r="E60" s="182"/>
      <c r="F60" s="182"/>
      <c r="G60" s="189"/>
      <c r="H60" s="190"/>
    </row>
    <row r="61" spans="2:8" x14ac:dyDescent="0.3">
      <c r="B61" s="192"/>
      <c r="C61" s="182"/>
      <c r="D61" s="182"/>
      <c r="E61" s="182"/>
      <c r="F61" s="182"/>
      <c r="G61" s="189"/>
      <c r="H61" s="190"/>
    </row>
    <row r="62" spans="2:8" x14ac:dyDescent="0.3">
      <c r="B62" s="192"/>
      <c r="C62" s="182"/>
      <c r="D62" s="182"/>
      <c r="E62" s="182"/>
      <c r="F62" s="182"/>
      <c r="G62" s="189"/>
      <c r="H62" s="190"/>
    </row>
    <row r="63" spans="2:8" x14ac:dyDescent="0.3">
      <c r="B63" s="193"/>
      <c r="C63" s="194"/>
      <c r="D63" s="194"/>
      <c r="E63" s="194"/>
      <c r="F63" s="194"/>
      <c r="G63" s="195"/>
      <c r="H63" s="196"/>
    </row>
    <row r="64" spans="2:8" x14ac:dyDescent="0.3">
      <c r="B64" s="192"/>
      <c r="C64" s="197"/>
      <c r="D64" s="197"/>
      <c r="E64" s="197"/>
      <c r="F64" s="197"/>
      <c r="G64" s="198"/>
      <c r="H64" s="199"/>
    </row>
    <row r="65" spans="2:8" x14ac:dyDescent="0.3">
      <c r="B65" s="188"/>
      <c r="C65" s="182"/>
      <c r="D65" s="182"/>
      <c r="E65" s="182"/>
      <c r="F65" s="182"/>
      <c r="G65" s="189"/>
      <c r="H65" s="190"/>
    </row>
    <row r="66" spans="2:8" x14ac:dyDescent="0.3">
      <c r="B66" s="130"/>
      <c r="C66" s="194"/>
      <c r="D66" s="194"/>
      <c r="E66" s="194"/>
      <c r="F66" s="130"/>
      <c r="G66" s="197"/>
      <c r="H66" s="190"/>
    </row>
    <row r="67" spans="2:8" x14ac:dyDescent="0.3">
      <c r="B67" s="192"/>
      <c r="C67" s="182"/>
      <c r="D67" s="182"/>
      <c r="E67" s="182"/>
      <c r="F67" s="197"/>
      <c r="G67" s="189"/>
      <c r="H67" s="190"/>
    </row>
    <row r="68" spans="2:8" x14ac:dyDescent="0.3">
      <c r="B68" s="192"/>
      <c r="C68" s="182"/>
      <c r="D68" s="182"/>
      <c r="E68" s="182"/>
      <c r="F68" s="197"/>
      <c r="G68" s="189"/>
      <c r="H68" s="190"/>
    </row>
    <row r="69" spans="2:8" x14ac:dyDescent="0.3">
      <c r="B69" s="188"/>
      <c r="C69" s="194"/>
      <c r="D69" s="194"/>
      <c r="E69" s="194"/>
      <c r="F69" s="194"/>
      <c r="G69" s="194"/>
      <c r="H69" s="200"/>
    </row>
    <row r="70" spans="2:8" x14ac:dyDescent="0.3">
      <c r="B70" s="193"/>
      <c r="C70" s="194"/>
      <c r="D70" s="194"/>
      <c r="E70" s="194"/>
      <c r="F70" s="194"/>
      <c r="G70" s="195"/>
      <c r="H70" s="196"/>
    </row>
    <row r="71" spans="2:8" x14ac:dyDescent="0.3">
      <c r="B71" s="192"/>
      <c r="C71" s="197"/>
      <c r="D71" s="197"/>
      <c r="E71" s="197"/>
      <c r="F71" s="197"/>
      <c r="G71" s="198"/>
      <c r="H71" s="199"/>
    </row>
    <row r="72" spans="2:8" ht="14.4" x14ac:dyDescent="0.3">
      <c r="B72" s="201"/>
      <c r="C72" s="202"/>
      <c r="D72" s="202"/>
      <c r="E72" s="202"/>
      <c r="F72" s="202"/>
      <c r="G72" s="203"/>
      <c r="H72" s="204"/>
    </row>
    <row r="73" spans="2:8" x14ac:dyDescent="0.3">
      <c r="B73" s="192"/>
      <c r="C73" s="197"/>
      <c r="D73" s="197"/>
      <c r="E73" s="197"/>
      <c r="F73" s="197"/>
      <c r="G73" s="198"/>
      <c r="H73" s="199"/>
    </row>
    <row r="74" spans="2:8" x14ac:dyDescent="0.3">
      <c r="B74" s="192"/>
      <c r="C74" s="197"/>
      <c r="D74" s="197"/>
      <c r="E74" s="197"/>
      <c r="F74" s="197"/>
      <c r="G74" s="198"/>
      <c r="H74" s="199"/>
    </row>
    <row r="75" spans="2:8" ht="14.4" x14ac:dyDescent="0.3">
      <c r="B75" s="356"/>
      <c r="C75" s="356"/>
      <c r="D75" s="356"/>
      <c r="E75" s="356"/>
      <c r="F75" s="356"/>
      <c r="G75" s="356"/>
      <c r="H75" s="356"/>
    </row>
    <row r="76" spans="2:8" x14ac:dyDescent="0.3">
      <c r="B76" s="130"/>
      <c r="C76" s="197"/>
      <c r="D76" s="197"/>
      <c r="E76" s="197"/>
      <c r="F76" s="197"/>
      <c r="G76" s="198"/>
      <c r="H76" s="199"/>
    </row>
    <row r="77" spans="2:8" x14ac:dyDescent="0.3">
      <c r="B77" s="188"/>
      <c r="C77" s="182"/>
      <c r="D77" s="182"/>
      <c r="E77" s="182"/>
      <c r="F77" s="182"/>
      <c r="G77" s="189"/>
      <c r="H77" s="190"/>
    </row>
    <row r="78" spans="2:8" x14ac:dyDescent="0.3">
      <c r="B78" s="188"/>
      <c r="C78" s="182"/>
      <c r="D78" s="182"/>
      <c r="E78" s="182"/>
      <c r="F78" s="182"/>
      <c r="G78" s="189"/>
      <c r="H78" s="190"/>
    </row>
    <row r="79" spans="2:8" x14ac:dyDescent="0.3">
      <c r="B79" s="191"/>
      <c r="C79" s="182"/>
      <c r="D79" s="182"/>
      <c r="E79" s="182"/>
      <c r="F79" s="182"/>
      <c r="G79" s="189"/>
      <c r="H79" s="190"/>
    </row>
    <row r="80" spans="2:8" x14ac:dyDescent="0.3">
      <c r="B80" s="191"/>
      <c r="C80" s="182"/>
      <c r="D80" s="182"/>
      <c r="E80" s="182"/>
      <c r="F80" s="182"/>
      <c r="G80" s="189"/>
      <c r="H80" s="190"/>
    </row>
    <row r="81" spans="2:8" x14ac:dyDescent="0.3">
      <c r="B81" s="191"/>
      <c r="C81" s="182"/>
      <c r="D81" s="182"/>
      <c r="E81" s="182"/>
      <c r="F81" s="182"/>
      <c r="G81" s="189"/>
      <c r="H81" s="190"/>
    </row>
    <row r="82" spans="2:8" x14ac:dyDescent="0.3">
      <c r="B82" s="191"/>
      <c r="C82" s="182"/>
      <c r="D82" s="182"/>
      <c r="E82" s="182"/>
      <c r="F82" s="182"/>
      <c r="G82" s="189"/>
      <c r="H82" s="190"/>
    </row>
    <row r="83" spans="2:8" x14ac:dyDescent="0.3">
      <c r="B83" s="191"/>
      <c r="C83" s="182"/>
      <c r="D83" s="182"/>
      <c r="E83" s="182"/>
      <c r="F83" s="182"/>
      <c r="G83" s="189"/>
      <c r="H83" s="190"/>
    </row>
    <row r="84" spans="2:8" x14ac:dyDescent="0.3">
      <c r="B84" s="192"/>
      <c r="C84" s="182"/>
      <c r="D84" s="182"/>
      <c r="E84" s="182"/>
      <c r="F84" s="182"/>
      <c r="G84" s="189"/>
      <c r="H84" s="190"/>
    </row>
    <row r="85" spans="2:8" x14ac:dyDescent="0.3">
      <c r="B85" s="192"/>
      <c r="C85" s="182"/>
      <c r="D85" s="182"/>
      <c r="E85" s="182"/>
      <c r="F85" s="182"/>
      <c r="G85" s="189"/>
      <c r="H85" s="190"/>
    </row>
    <row r="86" spans="2:8" x14ac:dyDescent="0.3">
      <c r="B86" s="193"/>
      <c r="C86" s="194"/>
      <c r="D86" s="194"/>
      <c r="E86" s="194"/>
      <c r="F86" s="194"/>
      <c r="G86" s="195"/>
      <c r="H86" s="196"/>
    </row>
    <row r="87" spans="2:8" x14ac:dyDescent="0.3">
      <c r="B87" s="192"/>
      <c r="C87" s="197"/>
      <c r="D87" s="197"/>
      <c r="E87" s="197"/>
      <c r="F87" s="197"/>
      <c r="G87" s="198"/>
      <c r="H87" s="199"/>
    </row>
    <row r="88" spans="2:8" x14ac:dyDescent="0.3">
      <c r="B88" s="188"/>
      <c r="C88" s="182"/>
      <c r="D88" s="182"/>
      <c r="E88" s="182"/>
      <c r="F88" s="182"/>
      <c r="G88" s="189"/>
      <c r="H88" s="190"/>
    </row>
    <row r="89" spans="2:8" x14ac:dyDescent="0.3">
      <c r="B89" s="130"/>
      <c r="C89" s="194"/>
      <c r="D89" s="194"/>
      <c r="E89" s="194"/>
      <c r="F89" s="130"/>
      <c r="G89" s="197"/>
      <c r="H89" s="190"/>
    </row>
    <row r="90" spans="2:8" x14ac:dyDescent="0.3">
      <c r="B90" s="192"/>
      <c r="C90" s="182"/>
      <c r="D90" s="182"/>
      <c r="E90" s="182"/>
      <c r="F90" s="197"/>
      <c r="G90" s="189"/>
      <c r="H90" s="190"/>
    </row>
    <row r="91" spans="2:8" x14ac:dyDescent="0.3">
      <c r="B91" s="192"/>
      <c r="C91" s="182"/>
      <c r="D91" s="182"/>
      <c r="E91" s="182"/>
      <c r="F91" s="197"/>
      <c r="G91" s="189"/>
      <c r="H91" s="190"/>
    </row>
    <row r="92" spans="2:8" x14ac:dyDescent="0.3">
      <c r="B92" s="188"/>
      <c r="C92" s="194"/>
      <c r="D92" s="194"/>
      <c r="E92" s="194"/>
      <c r="F92" s="194"/>
      <c r="G92" s="194"/>
      <c r="H92" s="200"/>
    </row>
    <row r="93" spans="2:8" x14ac:dyDescent="0.3">
      <c r="B93" s="193"/>
      <c r="C93" s="194"/>
      <c r="D93" s="194"/>
      <c r="E93" s="194"/>
      <c r="F93" s="194"/>
      <c r="G93" s="195"/>
      <c r="H93" s="196"/>
    </row>
    <row r="94" spans="2:8" x14ac:dyDescent="0.3">
      <c r="B94" s="192"/>
      <c r="C94" s="197"/>
      <c r="D94" s="197"/>
      <c r="E94" s="197"/>
      <c r="F94" s="197"/>
      <c r="G94" s="198"/>
      <c r="H94" s="199"/>
    </row>
    <row r="95" spans="2:8" ht="14.4" x14ac:dyDescent="0.3">
      <c r="B95" s="201"/>
      <c r="C95" s="202"/>
      <c r="D95" s="202"/>
      <c r="E95" s="202"/>
      <c r="F95" s="202"/>
      <c r="G95" s="203"/>
      <c r="H95" s="204"/>
    </row>
    <row r="96" spans="2:8" ht="14.4" x14ac:dyDescent="0.3">
      <c r="B96" s="201"/>
      <c r="C96" s="202"/>
      <c r="D96" s="202"/>
      <c r="E96" s="202"/>
      <c r="F96" s="202"/>
      <c r="G96" s="203"/>
      <c r="H96" s="204"/>
    </row>
    <row r="97" spans="2:8" ht="14.4" x14ac:dyDescent="0.3">
      <c r="B97" s="205"/>
      <c r="C97" s="185"/>
      <c r="D97" s="185"/>
      <c r="E97" s="185"/>
      <c r="F97" s="185"/>
      <c r="G97" s="186"/>
      <c r="H97" s="187"/>
    </row>
    <row r="98" spans="2:8" x14ac:dyDescent="0.3">
      <c r="B98" s="130"/>
      <c r="C98" s="197"/>
      <c r="D98" s="197"/>
      <c r="E98" s="197"/>
      <c r="F98" s="197"/>
      <c r="G98" s="198"/>
      <c r="H98" s="199"/>
    </row>
    <row r="99" spans="2:8" x14ac:dyDescent="0.3">
      <c r="B99" s="188"/>
      <c r="C99" s="182"/>
      <c r="D99" s="182"/>
      <c r="E99" s="182"/>
      <c r="F99" s="182"/>
      <c r="G99" s="189"/>
      <c r="H99" s="190"/>
    </row>
    <row r="100" spans="2:8" x14ac:dyDescent="0.3">
      <c r="B100" s="188"/>
      <c r="C100" s="182"/>
      <c r="D100" s="182"/>
      <c r="E100" s="182"/>
      <c r="F100" s="182"/>
      <c r="G100" s="189"/>
      <c r="H100" s="190"/>
    </row>
    <row r="101" spans="2:8" x14ac:dyDescent="0.3">
      <c r="B101" s="191"/>
      <c r="C101" s="182"/>
      <c r="D101" s="182"/>
      <c r="E101" s="182"/>
      <c r="F101" s="182"/>
      <c r="G101" s="189"/>
      <c r="H101" s="190"/>
    </row>
    <row r="102" spans="2:8" x14ac:dyDescent="0.3">
      <c r="B102" s="191"/>
      <c r="C102" s="182"/>
      <c r="D102" s="182"/>
      <c r="E102" s="182"/>
      <c r="F102" s="182"/>
      <c r="G102" s="189"/>
      <c r="H102" s="190"/>
    </row>
    <row r="103" spans="2:8" x14ac:dyDescent="0.3">
      <c r="B103" s="191"/>
      <c r="C103" s="182"/>
      <c r="D103" s="182"/>
      <c r="E103" s="182"/>
      <c r="F103" s="182"/>
      <c r="G103" s="189"/>
      <c r="H103" s="190"/>
    </row>
    <row r="104" spans="2:8" x14ac:dyDescent="0.3">
      <c r="B104" s="191"/>
      <c r="C104" s="182"/>
      <c r="D104" s="182"/>
      <c r="E104" s="182"/>
      <c r="F104" s="182"/>
      <c r="G104" s="189"/>
      <c r="H104" s="190"/>
    </row>
    <row r="105" spans="2:8" x14ac:dyDescent="0.3">
      <c r="B105" s="193"/>
      <c r="C105" s="194"/>
      <c r="D105" s="194"/>
      <c r="E105" s="194"/>
      <c r="F105" s="194"/>
      <c r="G105" s="195"/>
      <c r="H105" s="196"/>
    </row>
    <row r="106" spans="2:8" x14ac:dyDescent="0.3">
      <c r="B106" s="192"/>
      <c r="C106" s="182"/>
      <c r="D106" s="182"/>
      <c r="E106" s="182"/>
      <c r="F106" s="182"/>
      <c r="G106" s="189"/>
      <c r="H106" s="190"/>
    </row>
    <row r="107" spans="2:8" x14ac:dyDescent="0.3">
      <c r="B107" s="188"/>
      <c r="C107" s="194"/>
      <c r="D107" s="194"/>
      <c r="E107" s="194"/>
      <c r="F107" s="194"/>
      <c r="G107" s="195"/>
      <c r="H107" s="196"/>
    </row>
    <row r="108" spans="2:8" x14ac:dyDescent="0.3">
      <c r="B108" s="192"/>
      <c r="C108" s="197"/>
      <c r="D108" s="197"/>
      <c r="E108" s="197"/>
      <c r="F108" s="197"/>
      <c r="G108" s="198"/>
      <c r="H108" s="199"/>
    </row>
    <row r="109" spans="2:8" x14ac:dyDescent="0.3">
      <c r="B109" s="192"/>
      <c r="C109" s="182"/>
      <c r="D109" s="182"/>
      <c r="E109" s="182"/>
      <c r="F109" s="197"/>
      <c r="G109" s="189"/>
      <c r="H109" s="190"/>
    </row>
    <row r="110" spans="2:8" x14ac:dyDescent="0.3">
      <c r="B110" s="192"/>
      <c r="C110" s="182"/>
      <c r="D110" s="182"/>
      <c r="E110" s="182"/>
      <c r="F110" s="197"/>
      <c r="G110" s="189"/>
      <c r="H110" s="190"/>
    </row>
    <row r="111" spans="2:8" x14ac:dyDescent="0.3">
      <c r="B111" s="192"/>
      <c r="C111" s="182"/>
      <c r="D111" s="182"/>
      <c r="E111" s="182"/>
      <c r="F111" s="197"/>
      <c r="G111" s="189"/>
      <c r="H111" s="190"/>
    </row>
    <row r="112" spans="2:8" x14ac:dyDescent="0.3">
      <c r="B112" s="193"/>
      <c r="C112" s="194"/>
      <c r="D112" s="194"/>
      <c r="E112" s="194"/>
      <c r="F112" s="194"/>
      <c r="G112" s="195"/>
      <c r="H112" s="196"/>
    </row>
    <row r="113" spans="2:8" ht="14.4" x14ac:dyDescent="0.3">
      <c r="B113" s="188"/>
      <c r="C113" s="202"/>
      <c r="D113" s="202"/>
      <c r="E113" s="202"/>
      <c r="F113" s="202"/>
      <c r="G113" s="203"/>
      <c r="H113" s="204"/>
    </row>
    <row r="114" spans="2:8" ht="14.4" x14ac:dyDescent="0.3">
      <c r="B114" s="188"/>
      <c r="C114" s="202"/>
      <c r="D114" s="202"/>
      <c r="E114" s="202"/>
      <c r="F114" s="202"/>
      <c r="G114" s="203"/>
      <c r="H114" s="204"/>
    </row>
    <row r="115" spans="2:8" ht="14.4" x14ac:dyDescent="0.3">
      <c r="B115" s="201"/>
      <c r="C115" s="202"/>
      <c r="D115" s="202"/>
      <c r="E115" s="202"/>
      <c r="F115" s="202"/>
      <c r="G115" s="203"/>
      <c r="H115" s="204"/>
    </row>
    <row r="116" spans="2:8" x14ac:dyDescent="0.3">
      <c r="B116" s="192"/>
      <c r="C116" s="197"/>
      <c r="D116" s="197"/>
      <c r="E116" s="197"/>
      <c r="F116" s="197"/>
      <c r="G116" s="198"/>
      <c r="H116" s="199"/>
    </row>
    <row r="117" spans="2:8" ht="14.4" x14ac:dyDescent="0.3">
      <c r="B117" s="205"/>
      <c r="C117" s="185"/>
      <c r="D117" s="185"/>
      <c r="E117" s="185"/>
      <c r="F117" s="185"/>
      <c r="G117" s="186"/>
      <c r="H117" s="187"/>
    </row>
    <row r="118" spans="2:8" x14ac:dyDescent="0.3">
      <c r="B118" s="130"/>
      <c r="C118" s="197"/>
      <c r="D118" s="197"/>
      <c r="E118" s="197"/>
      <c r="F118" s="197"/>
      <c r="G118" s="198"/>
      <c r="H118" s="199"/>
    </row>
    <row r="119" spans="2:8" x14ac:dyDescent="0.3">
      <c r="B119" s="188"/>
      <c r="C119" s="182"/>
      <c r="D119" s="182"/>
      <c r="E119" s="182"/>
      <c r="F119" s="182"/>
      <c r="G119" s="189"/>
      <c r="H119" s="190"/>
    </row>
    <row r="120" spans="2:8" x14ac:dyDescent="0.3">
      <c r="B120" s="191"/>
      <c r="C120" s="182"/>
      <c r="D120" s="182"/>
      <c r="E120" s="182"/>
      <c r="F120" s="182"/>
      <c r="G120" s="189"/>
      <c r="H120" s="190"/>
    </row>
    <row r="121" spans="2:8" x14ac:dyDescent="0.3">
      <c r="B121" s="191"/>
      <c r="C121" s="182"/>
      <c r="D121" s="182"/>
      <c r="E121" s="182"/>
      <c r="F121" s="182"/>
      <c r="G121" s="189"/>
      <c r="H121" s="190"/>
    </row>
    <row r="122" spans="2:8" x14ac:dyDescent="0.3">
      <c r="B122" s="191"/>
      <c r="C122" s="182"/>
      <c r="D122" s="182"/>
      <c r="E122" s="182"/>
      <c r="F122" s="182"/>
      <c r="G122" s="189"/>
      <c r="H122" s="190"/>
    </row>
    <row r="123" spans="2:8" x14ac:dyDescent="0.3">
      <c r="B123" s="191"/>
      <c r="C123" s="182"/>
      <c r="D123" s="182"/>
      <c r="E123" s="182"/>
      <c r="F123" s="182"/>
      <c r="G123" s="189"/>
      <c r="H123" s="190"/>
    </row>
    <row r="124" spans="2:8" x14ac:dyDescent="0.3">
      <c r="B124" s="193"/>
      <c r="C124" s="194"/>
      <c r="D124" s="194"/>
      <c r="E124" s="194"/>
      <c r="F124" s="194"/>
      <c r="G124" s="195"/>
      <c r="H124" s="196"/>
    </row>
    <row r="125" spans="2:8" x14ac:dyDescent="0.3">
      <c r="B125" s="192"/>
      <c r="C125" s="182"/>
      <c r="D125" s="182"/>
      <c r="E125" s="182"/>
      <c r="F125" s="182"/>
      <c r="G125" s="189"/>
      <c r="H125" s="190"/>
    </row>
    <row r="126" spans="2:8" x14ac:dyDescent="0.3">
      <c r="B126" s="192"/>
      <c r="C126" s="182"/>
      <c r="D126" s="182"/>
      <c r="E126" s="182"/>
      <c r="F126" s="197"/>
      <c r="G126" s="189"/>
      <c r="H126" s="190"/>
    </row>
    <row r="127" spans="2:8" x14ac:dyDescent="0.3">
      <c r="B127" s="192"/>
      <c r="C127" s="182"/>
      <c r="D127" s="182"/>
      <c r="E127" s="182"/>
      <c r="F127" s="197"/>
      <c r="G127" s="189"/>
      <c r="H127" s="190"/>
    </row>
    <row r="128" spans="2:8" x14ac:dyDescent="0.3">
      <c r="B128" s="192"/>
      <c r="C128" s="182"/>
      <c r="D128" s="182"/>
      <c r="E128" s="182"/>
      <c r="F128" s="197"/>
      <c r="G128" s="189"/>
      <c r="H128" s="190"/>
    </row>
    <row r="129" spans="2:8" x14ac:dyDescent="0.3">
      <c r="B129" s="193"/>
      <c r="C129" s="194"/>
      <c r="D129" s="194"/>
      <c r="E129" s="194"/>
      <c r="F129" s="194"/>
      <c r="G129" s="195"/>
      <c r="H129" s="196"/>
    </row>
    <row r="130" spans="2:8" x14ac:dyDescent="0.3">
      <c r="B130" s="192"/>
      <c r="C130" s="182"/>
      <c r="D130" s="182"/>
      <c r="E130" s="182"/>
      <c r="F130" s="197"/>
      <c r="G130" s="189"/>
      <c r="H130" s="190"/>
    </row>
    <row r="131" spans="2:8" x14ac:dyDescent="0.3">
      <c r="B131" s="193"/>
      <c r="C131" s="194"/>
      <c r="D131" s="194"/>
      <c r="E131" s="194"/>
      <c r="F131" s="194"/>
      <c r="G131" s="195"/>
      <c r="H131" s="196"/>
    </row>
    <row r="132" spans="2:8" x14ac:dyDescent="0.3">
      <c r="B132" s="192"/>
      <c r="C132" s="197"/>
      <c r="D132" s="197"/>
      <c r="E132" s="197"/>
      <c r="F132" s="197"/>
      <c r="G132" s="198"/>
      <c r="H132" s="199"/>
    </row>
    <row r="133" spans="2:8" ht="14.4" x14ac:dyDescent="0.3">
      <c r="B133" s="201"/>
      <c r="C133" s="202"/>
      <c r="D133" s="202"/>
      <c r="E133" s="202"/>
      <c r="F133" s="202"/>
      <c r="G133" s="203"/>
      <c r="H133" s="204"/>
    </row>
    <row r="134" spans="2:8" ht="14.4" x14ac:dyDescent="0.3">
      <c r="B134" s="201"/>
      <c r="C134" s="202"/>
      <c r="D134" s="202"/>
      <c r="E134" s="202"/>
      <c r="F134" s="202"/>
      <c r="G134" s="203"/>
      <c r="H134" s="204"/>
    </row>
    <row r="135" spans="2:8" x14ac:dyDescent="0.3">
      <c r="B135" s="192"/>
      <c r="C135" s="197"/>
      <c r="D135" s="197"/>
      <c r="E135" s="197"/>
      <c r="F135" s="197"/>
      <c r="G135" s="206"/>
      <c r="H135" s="207"/>
    </row>
    <row r="136" spans="2:8" x14ac:dyDescent="0.3">
      <c r="B136" s="192"/>
      <c r="C136" s="197"/>
      <c r="D136" s="197"/>
      <c r="E136" s="197"/>
      <c r="F136" s="197"/>
      <c r="G136" s="206"/>
      <c r="H136" s="208"/>
    </row>
    <row r="137" spans="2:8" x14ac:dyDescent="0.3">
      <c r="B137" s="192"/>
      <c r="C137" s="197"/>
      <c r="D137" s="197"/>
      <c r="E137" s="197"/>
      <c r="F137" s="197"/>
      <c r="G137" s="209"/>
      <c r="H137" s="208"/>
    </row>
    <row r="138" spans="2:8" x14ac:dyDescent="0.3">
      <c r="B138" s="192"/>
      <c r="C138" s="197"/>
      <c r="D138" s="197"/>
      <c r="E138" s="197"/>
      <c r="F138" s="197"/>
      <c r="G138" s="210"/>
      <c r="H138" s="208"/>
    </row>
    <row r="139" spans="2:8" x14ac:dyDescent="0.3">
      <c r="B139" s="192"/>
      <c r="C139" s="197"/>
      <c r="D139" s="197"/>
      <c r="E139" s="197"/>
      <c r="F139" s="197"/>
      <c r="G139" s="210"/>
      <c r="H139" s="208"/>
    </row>
    <row r="140" spans="2:8" x14ac:dyDescent="0.3">
      <c r="B140" s="192"/>
      <c r="C140" s="197"/>
      <c r="D140" s="197"/>
      <c r="E140" s="197"/>
      <c r="F140" s="197"/>
      <c r="G140" s="206"/>
      <c r="H140" s="207"/>
    </row>
    <row r="141" spans="2:8" ht="14.4" x14ac:dyDescent="0.3">
      <c r="B141" s="205"/>
      <c r="C141" s="185"/>
      <c r="D141" s="185"/>
      <c r="E141" s="185"/>
      <c r="F141" s="185"/>
      <c r="G141" s="186"/>
      <c r="H141" s="187"/>
    </row>
    <row r="142" spans="2:8" x14ac:dyDescent="0.3">
      <c r="B142" s="188"/>
      <c r="C142" s="182"/>
      <c r="D142" s="182"/>
      <c r="E142" s="182"/>
      <c r="F142" s="182"/>
      <c r="G142" s="189"/>
      <c r="H142" s="190"/>
    </row>
    <row r="143" spans="2:8" x14ac:dyDescent="0.3">
      <c r="B143" s="188"/>
      <c r="C143" s="182"/>
      <c r="D143" s="182"/>
      <c r="E143" s="182"/>
      <c r="F143" s="182"/>
      <c r="G143" s="189"/>
      <c r="H143" s="190"/>
    </row>
    <row r="144" spans="2:8" x14ac:dyDescent="0.3">
      <c r="B144" s="191"/>
      <c r="C144" s="182"/>
      <c r="D144" s="182"/>
      <c r="E144" s="182"/>
      <c r="F144" s="182"/>
      <c r="G144" s="189"/>
      <c r="H144" s="190"/>
    </row>
    <row r="145" spans="2:8" x14ac:dyDescent="0.3">
      <c r="B145" s="192"/>
      <c r="C145" s="182"/>
      <c r="D145" s="182"/>
      <c r="E145" s="182"/>
      <c r="F145" s="182"/>
      <c r="G145" s="189"/>
      <c r="H145" s="190"/>
    </row>
    <row r="146" spans="2:8" x14ac:dyDescent="0.3">
      <c r="B146" s="192"/>
      <c r="C146" s="182"/>
      <c r="D146" s="182"/>
      <c r="E146" s="182"/>
      <c r="F146" s="182"/>
      <c r="G146" s="189"/>
      <c r="H146" s="190"/>
    </row>
    <row r="147" spans="2:8" x14ac:dyDescent="0.3">
      <c r="B147" s="193"/>
      <c r="C147" s="194"/>
      <c r="D147" s="194"/>
      <c r="E147" s="194"/>
      <c r="F147" s="194"/>
      <c r="G147" s="195"/>
      <c r="H147" s="196"/>
    </row>
    <row r="148" spans="2:8" x14ac:dyDescent="0.3">
      <c r="B148" s="192"/>
      <c r="C148" s="197"/>
      <c r="D148" s="197"/>
      <c r="E148" s="197"/>
      <c r="F148" s="197"/>
      <c r="G148" s="198"/>
      <c r="H148" s="199"/>
    </row>
    <row r="149" spans="2:8" x14ac:dyDescent="0.3">
      <c r="B149" s="188"/>
      <c r="C149" s="182"/>
      <c r="D149" s="182"/>
      <c r="E149" s="182"/>
      <c r="F149" s="182"/>
      <c r="G149" s="189"/>
      <c r="H149" s="190"/>
    </row>
    <row r="150" spans="2:8" x14ac:dyDescent="0.3">
      <c r="B150" s="130"/>
      <c r="C150" s="194"/>
      <c r="D150" s="194"/>
      <c r="E150" s="194"/>
      <c r="F150" s="130"/>
      <c r="G150" s="197"/>
      <c r="H150" s="190"/>
    </row>
    <row r="151" spans="2:8" x14ac:dyDescent="0.3">
      <c r="B151" s="192"/>
      <c r="C151" s="182"/>
      <c r="D151" s="182"/>
      <c r="E151" s="182"/>
      <c r="F151" s="197"/>
      <c r="G151" s="189"/>
      <c r="H151" s="190"/>
    </row>
    <row r="152" spans="2:8" x14ac:dyDescent="0.3">
      <c r="B152" s="192"/>
      <c r="C152" s="182"/>
      <c r="D152" s="182"/>
      <c r="E152" s="182"/>
      <c r="F152" s="197"/>
      <c r="G152" s="189"/>
      <c r="H152" s="190"/>
    </row>
    <row r="153" spans="2:8" x14ac:dyDescent="0.3">
      <c r="B153" s="188"/>
      <c r="C153" s="194"/>
      <c r="D153" s="194"/>
      <c r="E153" s="194"/>
      <c r="F153" s="194"/>
      <c r="G153" s="194"/>
      <c r="H153" s="200"/>
    </row>
    <row r="154" spans="2:8" x14ac:dyDescent="0.3">
      <c r="B154" s="193"/>
      <c r="C154" s="194"/>
      <c r="D154" s="194"/>
      <c r="E154" s="194"/>
      <c r="F154" s="194"/>
      <c r="G154" s="195"/>
      <c r="H154" s="196"/>
    </row>
    <row r="155" spans="2:8" x14ac:dyDescent="0.3">
      <c r="B155" s="192"/>
      <c r="C155" s="197"/>
      <c r="D155" s="197"/>
      <c r="E155" s="197"/>
      <c r="F155" s="197"/>
      <c r="G155" s="198"/>
      <c r="H155" s="199"/>
    </row>
    <row r="156" spans="2:8" ht="14.4" x14ac:dyDescent="0.3">
      <c r="B156" s="201"/>
      <c r="C156" s="202"/>
      <c r="D156" s="202"/>
      <c r="E156" s="202"/>
      <c r="F156" s="202"/>
      <c r="G156" s="203"/>
      <c r="H156" s="204"/>
    </row>
    <row r="157" spans="2:8" x14ac:dyDescent="0.3">
      <c r="B157" s="129"/>
      <c r="C157" s="211"/>
      <c r="D157" s="211"/>
      <c r="E157" s="211"/>
      <c r="F157" s="129"/>
      <c r="G157" s="211"/>
      <c r="H157" s="212"/>
    </row>
    <row r="158" spans="2:8" x14ac:dyDescent="0.3">
      <c r="B158" s="129"/>
      <c r="C158" s="211"/>
      <c r="D158" s="211"/>
      <c r="E158" s="211"/>
      <c r="F158" s="129"/>
      <c r="G158" s="211"/>
      <c r="H158" s="212"/>
    </row>
    <row r="159" spans="2:8" x14ac:dyDescent="0.3">
      <c r="B159" s="129"/>
      <c r="C159" s="211"/>
      <c r="D159" s="211"/>
      <c r="E159" s="211"/>
      <c r="F159" s="129"/>
      <c r="G159" s="211"/>
      <c r="H159" s="212"/>
    </row>
    <row r="160" spans="2:8" x14ac:dyDescent="0.3">
      <c r="B160" s="129"/>
      <c r="C160" s="211"/>
      <c r="D160" s="211"/>
      <c r="E160" s="211"/>
      <c r="F160" s="129"/>
      <c r="G160" s="211"/>
      <c r="H160" s="212"/>
    </row>
    <row r="161" spans="2:8" x14ac:dyDescent="0.3">
      <c r="B161" s="129"/>
      <c r="C161" s="211"/>
      <c r="D161" s="211"/>
      <c r="E161" s="211"/>
      <c r="F161" s="129"/>
      <c r="G161" s="211"/>
      <c r="H161" s="212"/>
    </row>
    <row r="162" spans="2:8" x14ac:dyDescent="0.3">
      <c r="B162" s="129"/>
      <c r="C162" s="211"/>
      <c r="D162" s="211"/>
      <c r="E162" s="211"/>
      <c r="F162" s="129"/>
      <c r="G162" s="211"/>
      <c r="H162" s="212"/>
    </row>
    <row r="163" spans="2:8" x14ac:dyDescent="0.3">
      <c r="B163" s="129"/>
      <c r="C163" s="211"/>
      <c r="D163" s="211"/>
      <c r="E163" s="211"/>
      <c r="F163" s="129"/>
      <c r="G163" s="211"/>
      <c r="H163" s="212"/>
    </row>
    <row r="164" spans="2:8" x14ac:dyDescent="0.3">
      <c r="B164" s="129"/>
      <c r="C164" s="211"/>
      <c r="D164" s="211"/>
      <c r="E164" s="211"/>
      <c r="F164" s="129"/>
      <c r="G164" s="211"/>
      <c r="H164" s="212"/>
    </row>
    <row r="165" spans="2:8" x14ac:dyDescent="0.3">
      <c r="B165" s="129"/>
      <c r="C165" s="211"/>
      <c r="D165" s="211"/>
      <c r="E165" s="211"/>
      <c r="F165" s="129"/>
      <c r="G165" s="211"/>
      <c r="H165" s="212"/>
    </row>
    <row r="166" spans="2:8" x14ac:dyDescent="0.3">
      <c r="B166" s="129"/>
      <c r="C166" s="211"/>
      <c r="D166" s="211"/>
      <c r="E166" s="211"/>
      <c r="F166" s="129"/>
      <c r="G166" s="211"/>
      <c r="H166" s="212"/>
    </row>
    <row r="167" spans="2:8" x14ac:dyDescent="0.3">
      <c r="B167" s="129"/>
      <c r="C167" s="211"/>
      <c r="D167" s="211"/>
      <c r="E167" s="211"/>
      <c r="F167" s="129"/>
      <c r="G167" s="211"/>
      <c r="H167" s="212"/>
    </row>
    <row r="168" spans="2:8" x14ac:dyDescent="0.3">
      <c r="B168" s="129"/>
      <c r="C168" s="211"/>
      <c r="D168" s="211"/>
      <c r="E168" s="211"/>
      <c r="F168" s="129"/>
      <c r="G168" s="211"/>
      <c r="H168" s="212"/>
    </row>
    <row r="169" spans="2:8" x14ac:dyDescent="0.3">
      <c r="B169" s="129"/>
      <c r="C169" s="211"/>
      <c r="D169" s="211"/>
      <c r="E169" s="211"/>
      <c r="F169" s="129"/>
      <c r="G169" s="211"/>
      <c r="H169" s="212"/>
    </row>
    <row r="170" spans="2:8" x14ac:dyDescent="0.3">
      <c r="B170" s="129"/>
      <c r="C170" s="211"/>
      <c r="D170" s="211"/>
      <c r="E170" s="211"/>
      <c r="F170" s="129"/>
      <c r="G170" s="211"/>
      <c r="H170" s="212"/>
    </row>
    <row r="171" spans="2:8" x14ac:dyDescent="0.3">
      <c r="B171" s="129"/>
      <c r="C171" s="211"/>
      <c r="D171" s="211"/>
      <c r="E171" s="211"/>
      <c r="F171" s="129"/>
      <c r="G171" s="211"/>
      <c r="H171" s="212"/>
    </row>
    <row r="172" spans="2:8" x14ac:dyDescent="0.3">
      <c r="B172" s="129"/>
      <c r="C172" s="211"/>
      <c r="D172" s="211"/>
      <c r="E172" s="211"/>
      <c r="F172" s="129"/>
      <c r="G172" s="211"/>
      <c r="H172" s="212"/>
    </row>
    <row r="173" spans="2:8" x14ac:dyDescent="0.3">
      <c r="B173" s="129"/>
      <c r="C173" s="211"/>
      <c r="D173" s="211"/>
      <c r="E173" s="211"/>
      <c r="F173" s="129"/>
      <c r="G173" s="211"/>
      <c r="H173" s="212"/>
    </row>
    <row r="174" spans="2:8" x14ac:dyDescent="0.3">
      <c r="B174" s="129"/>
      <c r="C174" s="211"/>
      <c r="D174" s="211"/>
      <c r="E174" s="211"/>
      <c r="F174" s="129"/>
      <c r="G174" s="211"/>
      <c r="H174" s="212"/>
    </row>
    <row r="175" spans="2:8" x14ac:dyDescent="0.3">
      <c r="B175" s="129"/>
      <c r="C175" s="211"/>
      <c r="D175" s="211"/>
      <c r="E175" s="211"/>
      <c r="F175" s="129"/>
      <c r="G175" s="211"/>
      <c r="H175" s="212"/>
    </row>
    <row r="176" spans="2:8" x14ac:dyDescent="0.3">
      <c r="B176" s="129"/>
      <c r="C176" s="211"/>
      <c r="D176" s="211"/>
      <c r="E176" s="211"/>
      <c r="F176" s="129"/>
      <c r="G176" s="211"/>
      <c r="H176" s="212"/>
    </row>
    <row r="177" spans="2:8" x14ac:dyDescent="0.3">
      <c r="B177" s="129"/>
      <c r="C177" s="211"/>
      <c r="D177" s="211"/>
      <c r="E177" s="211"/>
      <c r="F177" s="129"/>
      <c r="G177" s="211"/>
      <c r="H177" s="212"/>
    </row>
    <row r="178" spans="2:8" x14ac:dyDescent="0.3">
      <c r="B178" s="129"/>
      <c r="C178" s="211"/>
      <c r="D178" s="211"/>
      <c r="E178" s="211"/>
      <c r="F178" s="129"/>
      <c r="G178" s="211"/>
      <c r="H178" s="212"/>
    </row>
    <row r="179" spans="2:8" x14ac:dyDescent="0.3">
      <c r="B179" s="129"/>
      <c r="C179" s="211"/>
      <c r="D179" s="211"/>
      <c r="E179" s="211"/>
      <c r="F179" s="129"/>
      <c r="G179" s="211"/>
      <c r="H179" s="212"/>
    </row>
    <row r="180" spans="2:8" x14ac:dyDescent="0.3">
      <c r="B180" s="129"/>
      <c r="C180" s="211"/>
      <c r="D180" s="211"/>
      <c r="E180" s="211"/>
      <c r="F180" s="129"/>
      <c r="G180" s="211"/>
      <c r="H180" s="212"/>
    </row>
    <row r="181" spans="2:8" x14ac:dyDescent="0.3">
      <c r="B181" s="129"/>
      <c r="C181" s="211"/>
      <c r="D181" s="211"/>
      <c r="E181" s="211"/>
      <c r="F181" s="129"/>
      <c r="G181" s="211"/>
      <c r="H181" s="212"/>
    </row>
    <row r="182" spans="2:8" x14ac:dyDescent="0.3">
      <c r="B182" s="129"/>
      <c r="C182" s="211"/>
      <c r="D182" s="211"/>
      <c r="E182" s="211"/>
      <c r="F182" s="129"/>
      <c r="G182" s="211"/>
      <c r="H182" s="212"/>
    </row>
    <row r="183" spans="2:8" x14ac:dyDescent="0.3">
      <c r="B183" s="129"/>
      <c r="C183" s="211"/>
      <c r="D183" s="211"/>
      <c r="E183" s="211"/>
      <c r="F183" s="129"/>
      <c r="G183" s="211"/>
      <c r="H183" s="212"/>
    </row>
    <row r="184" spans="2:8" x14ac:dyDescent="0.3">
      <c r="B184" s="129"/>
      <c r="C184" s="211"/>
      <c r="D184" s="211"/>
      <c r="E184" s="211"/>
      <c r="F184" s="129"/>
      <c r="G184" s="211"/>
      <c r="H184" s="212"/>
    </row>
    <row r="185" spans="2:8" x14ac:dyDescent="0.3">
      <c r="B185" s="129"/>
      <c r="C185" s="211"/>
      <c r="D185" s="211"/>
      <c r="E185" s="211"/>
      <c r="F185" s="129"/>
      <c r="G185" s="211"/>
      <c r="H185" s="212"/>
    </row>
    <row r="186" spans="2:8" x14ac:dyDescent="0.3">
      <c r="B186" s="129"/>
      <c r="C186" s="211"/>
      <c r="D186" s="211"/>
      <c r="E186" s="211"/>
      <c r="F186" s="129"/>
      <c r="G186" s="211"/>
      <c r="H186" s="212"/>
    </row>
    <row r="187" spans="2:8" x14ac:dyDescent="0.3">
      <c r="B187" s="129"/>
      <c r="C187" s="211"/>
      <c r="D187" s="211"/>
      <c r="E187" s="211"/>
      <c r="F187" s="129"/>
      <c r="G187" s="211"/>
      <c r="H187" s="212"/>
    </row>
    <row r="188" spans="2:8" x14ac:dyDescent="0.3">
      <c r="B188" s="129"/>
      <c r="C188" s="211"/>
      <c r="D188" s="211"/>
      <c r="E188" s="211"/>
      <c r="F188" s="129"/>
      <c r="G188" s="211"/>
      <c r="H188" s="212"/>
    </row>
    <row r="189" spans="2:8" x14ac:dyDescent="0.3">
      <c r="B189" s="129"/>
      <c r="C189" s="211"/>
      <c r="D189" s="211"/>
      <c r="E189" s="211"/>
      <c r="F189" s="129"/>
      <c r="G189" s="211"/>
      <c r="H189" s="212"/>
    </row>
    <row r="190" spans="2:8" x14ac:dyDescent="0.3">
      <c r="B190" s="129"/>
      <c r="C190" s="211"/>
      <c r="D190" s="211"/>
      <c r="E190" s="211"/>
      <c r="F190" s="129"/>
      <c r="G190" s="211"/>
      <c r="H190" s="212"/>
    </row>
    <row r="191" spans="2:8" x14ac:dyDescent="0.3">
      <c r="B191" s="129"/>
      <c r="C191" s="211"/>
      <c r="D191" s="211"/>
      <c r="E191" s="211"/>
      <c r="F191" s="129"/>
      <c r="G191" s="211"/>
      <c r="H191" s="212"/>
    </row>
    <row r="192" spans="2:8" x14ac:dyDescent="0.3">
      <c r="B192" s="129"/>
      <c r="C192" s="211"/>
      <c r="D192" s="211"/>
      <c r="E192" s="211"/>
      <c r="F192" s="129"/>
      <c r="G192" s="211"/>
      <c r="H192" s="212"/>
    </row>
    <row r="193" spans="2:8" x14ac:dyDescent="0.3">
      <c r="B193" s="129"/>
      <c r="C193" s="211"/>
      <c r="D193" s="211"/>
      <c r="E193" s="211"/>
      <c r="F193" s="129"/>
      <c r="G193" s="211"/>
      <c r="H193" s="212"/>
    </row>
    <row r="194" spans="2:8" x14ac:dyDescent="0.3">
      <c r="B194" s="129"/>
      <c r="C194" s="211"/>
      <c r="D194" s="211"/>
      <c r="E194" s="211"/>
      <c r="F194" s="129"/>
      <c r="G194" s="211"/>
      <c r="H194" s="212"/>
    </row>
    <row r="195" spans="2:8" x14ac:dyDescent="0.3">
      <c r="B195" s="129"/>
      <c r="C195" s="211"/>
      <c r="D195" s="211"/>
      <c r="E195" s="211"/>
      <c r="F195" s="129"/>
      <c r="G195" s="211"/>
      <c r="H195" s="212"/>
    </row>
    <row r="196" spans="2:8" x14ac:dyDescent="0.3">
      <c r="B196" s="129"/>
      <c r="C196" s="211"/>
      <c r="D196" s="211"/>
      <c r="E196" s="211"/>
      <c r="F196" s="129"/>
      <c r="G196" s="211"/>
      <c r="H196" s="212"/>
    </row>
    <row r="197" spans="2:8" x14ac:dyDescent="0.3">
      <c r="B197" s="129"/>
      <c r="C197" s="211"/>
      <c r="D197" s="211"/>
      <c r="E197" s="211"/>
      <c r="F197" s="129"/>
      <c r="G197" s="211"/>
      <c r="H197" s="212"/>
    </row>
    <row r="198" spans="2:8" x14ac:dyDescent="0.3">
      <c r="B198" s="129"/>
      <c r="C198" s="211"/>
      <c r="D198" s="211"/>
      <c r="E198" s="211"/>
      <c r="F198" s="129"/>
      <c r="G198" s="211"/>
      <c r="H198" s="212"/>
    </row>
    <row r="199" spans="2:8" x14ac:dyDescent="0.3">
      <c r="B199" s="129"/>
      <c r="C199" s="211"/>
      <c r="D199" s="211"/>
      <c r="E199" s="211"/>
      <c r="F199" s="129"/>
      <c r="G199" s="211"/>
      <c r="H199" s="212"/>
    </row>
    <row r="200" spans="2:8" x14ac:dyDescent="0.3">
      <c r="B200" s="129"/>
      <c r="C200" s="211"/>
      <c r="D200" s="211"/>
      <c r="E200" s="211"/>
      <c r="F200" s="129"/>
      <c r="G200" s="211"/>
      <c r="H200" s="212"/>
    </row>
    <row r="201" spans="2:8" x14ac:dyDescent="0.3">
      <c r="B201" s="129"/>
      <c r="C201" s="211"/>
      <c r="D201" s="211"/>
      <c r="E201" s="211"/>
      <c r="F201" s="129"/>
      <c r="G201" s="211"/>
      <c r="H201" s="212"/>
    </row>
    <row r="202" spans="2:8" x14ac:dyDescent="0.3">
      <c r="B202" s="129"/>
      <c r="C202" s="211"/>
      <c r="D202" s="211"/>
      <c r="E202" s="211"/>
      <c r="F202" s="129"/>
      <c r="G202" s="211"/>
      <c r="H202" s="212"/>
    </row>
    <row r="203" spans="2:8" x14ac:dyDescent="0.3">
      <c r="B203" s="129"/>
      <c r="C203" s="211"/>
      <c r="D203" s="211"/>
      <c r="E203" s="211"/>
      <c r="F203" s="129"/>
      <c r="G203" s="211"/>
      <c r="H203" s="212"/>
    </row>
    <row r="204" spans="2:8" x14ac:dyDescent="0.3">
      <c r="B204" s="129"/>
      <c r="C204" s="211"/>
      <c r="D204" s="211"/>
      <c r="E204" s="211"/>
      <c r="F204" s="129"/>
      <c r="G204" s="211"/>
      <c r="H204" s="212"/>
    </row>
    <row r="205" spans="2:8" x14ac:dyDescent="0.3">
      <c r="B205" s="129"/>
      <c r="C205" s="211"/>
      <c r="D205" s="211"/>
      <c r="E205" s="211"/>
      <c r="F205" s="129"/>
      <c r="G205" s="211"/>
      <c r="H205" s="212"/>
    </row>
    <row r="206" spans="2:8" x14ac:dyDescent="0.3">
      <c r="B206" s="129"/>
      <c r="C206" s="211"/>
      <c r="D206" s="211"/>
      <c r="E206" s="211"/>
      <c r="F206" s="129"/>
      <c r="G206" s="211"/>
      <c r="H206" s="212"/>
    </row>
    <row r="207" spans="2:8" x14ac:dyDescent="0.3">
      <c r="B207" s="129"/>
      <c r="C207" s="211"/>
      <c r="D207" s="211"/>
      <c r="E207" s="211"/>
      <c r="F207" s="129"/>
      <c r="G207" s="211"/>
      <c r="H207" s="212"/>
    </row>
    <row r="208" spans="2:8" x14ac:dyDescent="0.3">
      <c r="B208" s="129"/>
      <c r="C208" s="211"/>
      <c r="D208" s="211"/>
      <c r="E208" s="211"/>
      <c r="F208" s="129"/>
      <c r="G208" s="211"/>
      <c r="H208" s="212"/>
    </row>
    <row r="209" spans="2:8" x14ac:dyDescent="0.3">
      <c r="B209" s="129"/>
      <c r="C209" s="211"/>
      <c r="D209" s="211"/>
      <c r="E209" s="211"/>
      <c r="F209" s="129"/>
      <c r="G209" s="211"/>
      <c r="H209" s="212"/>
    </row>
    <row r="210" spans="2:8" x14ac:dyDescent="0.3">
      <c r="B210" s="129"/>
      <c r="C210" s="211"/>
      <c r="D210" s="211"/>
      <c r="E210" s="211"/>
      <c r="F210" s="129"/>
      <c r="G210" s="211"/>
      <c r="H210" s="212"/>
    </row>
    <row r="211" spans="2:8" x14ac:dyDescent="0.3">
      <c r="B211" s="129"/>
      <c r="C211" s="211"/>
      <c r="D211" s="211"/>
      <c r="E211" s="211"/>
      <c r="F211" s="129"/>
      <c r="G211" s="211"/>
      <c r="H211" s="212"/>
    </row>
    <row r="212" spans="2:8" x14ac:dyDescent="0.3">
      <c r="B212" s="129"/>
      <c r="C212" s="211"/>
      <c r="D212" s="211"/>
      <c r="E212" s="211"/>
      <c r="F212" s="129"/>
      <c r="G212" s="211"/>
      <c r="H212" s="212"/>
    </row>
    <row r="213" spans="2:8" x14ac:dyDescent="0.3">
      <c r="B213" s="129"/>
      <c r="C213" s="211"/>
      <c r="D213" s="211"/>
      <c r="E213" s="211"/>
      <c r="F213" s="129"/>
      <c r="G213" s="211"/>
      <c r="H213" s="212"/>
    </row>
    <row r="214" spans="2:8" x14ac:dyDescent="0.3">
      <c r="B214" s="129"/>
      <c r="C214" s="211"/>
      <c r="D214" s="211"/>
      <c r="E214" s="211"/>
      <c r="F214" s="129"/>
      <c r="G214" s="211"/>
      <c r="H214" s="212"/>
    </row>
    <row r="215" spans="2:8" x14ac:dyDescent="0.3">
      <c r="B215" s="129"/>
      <c r="C215" s="211"/>
      <c r="D215" s="211"/>
      <c r="E215" s="211"/>
      <c r="F215" s="129"/>
      <c r="G215" s="211"/>
      <c r="H215" s="212"/>
    </row>
    <row r="216" spans="2:8" x14ac:dyDescent="0.3">
      <c r="B216" s="129"/>
      <c r="C216" s="211"/>
      <c r="D216" s="211"/>
      <c r="E216" s="211"/>
      <c r="F216" s="129"/>
      <c r="G216" s="211"/>
      <c r="H216" s="212"/>
    </row>
    <row r="217" spans="2:8" x14ac:dyDescent="0.3">
      <c r="B217" s="129"/>
      <c r="C217" s="211"/>
      <c r="D217" s="211"/>
      <c r="E217" s="211"/>
      <c r="F217" s="129"/>
      <c r="G217" s="211"/>
      <c r="H217" s="212"/>
    </row>
    <row r="218" spans="2:8" x14ac:dyDescent="0.3">
      <c r="B218" s="129"/>
      <c r="C218" s="211"/>
      <c r="D218" s="211"/>
      <c r="E218" s="211"/>
      <c r="F218" s="129"/>
      <c r="G218" s="211"/>
      <c r="H218" s="212"/>
    </row>
    <row r="219" spans="2:8" x14ac:dyDescent="0.3">
      <c r="B219" s="129"/>
      <c r="C219" s="211"/>
      <c r="D219" s="211"/>
      <c r="E219" s="211"/>
      <c r="F219" s="129"/>
      <c r="G219" s="211"/>
      <c r="H219" s="212"/>
    </row>
    <row r="220" spans="2:8" x14ac:dyDescent="0.3">
      <c r="B220" s="129"/>
      <c r="C220" s="211"/>
      <c r="D220" s="211"/>
      <c r="E220" s="211"/>
      <c r="F220" s="129"/>
      <c r="G220" s="211"/>
      <c r="H220" s="212"/>
    </row>
    <row r="221" spans="2:8" x14ac:dyDescent="0.3">
      <c r="B221" s="129"/>
      <c r="C221" s="211"/>
      <c r="D221" s="211"/>
      <c r="E221" s="211"/>
      <c r="F221" s="129"/>
      <c r="G221" s="211"/>
      <c r="H221" s="212"/>
    </row>
    <row r="222" spans="2:8" x14ac:dyDescent="0.3">
      <c r="B222" s="129"/>
      <c r="C222" s="211"/>
      <c r="D222" s="211"/>
      <c r="E222" s="211"/>
      <c r="F222" s="129"/>
      <c r="G222" s="211"/>
      <c r="H222" s="212"/>
    </row>
    <row r="223" spans="2:8" x14ac:dyDescent="0.3">
      <c r="B223" s="129"/>
      <c r="C223" s="211"/>
      <c r="D223" s="211"/>
      <c r="E223" s="211"/>
      <c r="F223" s="129"/>
      <c r="G223" s="211"/>
      <c r="H223" s="212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</sheetData>
  <mergeCells count="5">
    <mergeCell ref="B75:H75"/>
    <mergeCell ref="B7:H7"/>
    <mergeCell ref="C1:H4"/>
    <mergeCell ref="B6:G6"/>
    <mergeCell ref="B52:H52"/>
  </mergeCells>
  <pageMargins left="0.7" right="0.7" top="0.75" bottom="0.75" header="0.3" footer="0.3"/>
  <pageSetup paperSize="8"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6B91-4290-4E01-B395-A08ABA65F11D}">
  <sheetPr>
    <tabColor rgb="FF00B0F0"/>
    <pageSetUpPr fitToPage="1"/>
  </sheetPr>
  <dimension ref="A1:Z360"/>
  <sheetViews>
    <sheetView topLeftCell="B1" zoomScaleNormal="100" workbookViewId="0">
      <selection activeCell="E11" sqref="E11:E35"/>
    </sheetView>
  </sheetViews>
  <sheetFormatPr baseColWidth="10" defaultColWidth="11.44140625" defaultRowHeight="13.8" x14ac:dyDescent="0.3"/>
  <cols>
    <col min="1" max="1" width="12.5546875" style="45" customWidth="1"/>
    <col min="2" max="2" width="76.5546875" style="4" customWidth="1"/>
    <col min="3" max="3" width="14.5546875" style="45" customWidth="1"/>
    <col min="4" max="4" width="17.44140625" style="45" customWidth="1"/>
    <col min="5" max="5" width="7" style="45" customWidth="1"/>
    <col min="6" max="6" width="4.6640625" style="4" bestFit="1" customWidth="1"/>
    <col min="7" max="7" width="15.88671875" style="45" customWidth="1"/>
    <col min="8" max="8" width="16.88671875" style="46" customWidth="1"/>
    <col min="9" max="9" width="10.88671875" style="4" customWidth="1"/>
    <col min="10" max="10" width="25.5546875" style="4" customWidth="1"/>
    <col min="11" max="11" width="13.109375" style="4" bestFit="1" customWidth="1"/>
    <col min="12" max="12" width="11.5546875" style="4" bestFit="1" customWidth="1"/>
    <col min="13" max="16384" width="11.44140625" style="4"/>
  </cols>
  <sheetData>
    <row r="1" spans="1:8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 t="s">
        <v>18</v>
      </c>
      <c r="D1" s="358"/>
      <c r="E1" s="358"/>
      <c r="F1" s="358"/>
      <c r="G1" s="358"/>
      <c r="H1" s="359"/>
    </row>
    <row r="2" spans="1:8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8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8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8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8" ht="15" thickBot="1" x14ac:dyDescent="0.35">
      <c r="A6" s="117"/>
      <c r="B6" s="366" t="s">
        <v>55</v>
      </c>
      <c r="C6" s="367"/>
      <c r="D6" s="367"/>
      <c r="E6" s="367"/>
      <c r="F6" s="367"/>
      <c r="G6" s="367"/>
      <c r="H6" s="173"/>
    </row>
    <row r="7" spans="1:8" ht="14.4" x14ac:dyDescent="0.3">
      <c r="A7" s="38" t="s">
        <v>65</v>
      </c>
      <c r="B7" s="368" t="s">
        <v>187</v>
      </c>
      <c r="C7" s="369"/>
      <c r="D7" s="369"/>
      <c r="E7" s="369"/>
      <c r="F7" s="369"/>
      <c r="G7" s="369"/>
      <c r="H7" s="370"/>
    </row>
    <row r="8" spans="1:8" x14ac:dyDescent="0.3">
      <c r="B8" s="165"/>
      <c r="C8" s="166"/>
      <c r="D8" s="166"/>
      <c r="E8" s="166"/>
      <c r="F8" s="166"/>
      <c r="G8" s="167"/>
      <c r="H8" s="168"/>
    </row>
    <row r="9" spans="1:8" x14ac:dyDescent="0.3">
      <c r="B9" s="82" t="s">
        <v>26</v>
      </c>
      <c r="C9" s="24"/>
      <c r="D9" s="24"/>
      <c r="E9" s="24"/>
      <c r="F9" s="24"/>
      <c r="G9" s="25"/>
      <c r="H9" s="26"/>
    </row>
    <row r="10" spans="1:8" x14ac:dyDescent="0.3">
      <c r="B10" s="86"/>
      <c r="C10" s="269"/>
      <c r="D10" s="121"/>
      <c r="E10" s="121"/>
      <c r="F10" s="271"/>
      <c r="G10" s="124"/>
      <c r="H10" s="150"/>
    </row>
    <row r="11" spans="1:8" x14ac:dyDescent="0.3">
      <c r="B11" s="83" t="s">
        <v>66</v>
      </c>
      <c r="C11" s="269"/>
      <c r="D11" s="121"/>
      <c r="E11" s="121">
        <v>1</v>
      </c>
      <c r="F11" s="271" t="s">
        <v>28</v>
      </c>
      <c r="G11" s="124"/>
      <c r="H11" s="150">
        <f>G11*E11</f>
        <v>0</v>
      </c>
    </row>
    <row r="12" spans="1:8" x14ac:dyDescent="0.3">
      <c r="B12" s="83"/>
      <c r="C12" s="269"/>
      <c r="D12" s="121"/>
      <c r="E12" s="121"/>
      <c r="F12" s="271"/>
      <c r="G12" s="124"/>
      <c r="H12" s="150"/>
    </row>
    <row r="13" spans="1:8" s="27" customFormat="1" x14ac:dyDescent="0.3">
      <c r="A13" s="188"/>
      <c r="B13" s="83" t="s">
        <v>67</v>
      </c>
      <c r="C13" s="269"/>
      <c r="D13" s="121"/>
      <c r="E13" s="121">
        <v>1</v>
      </c>
      <c r="F13" s="271" t="s">
        <v>28</v>
      </c>
      <c r="G13" s="124"/>
      <c r="H13" s="150">
        <f>G13*E13</f>
        <v>0</v>
      </c>
    </row>
    <row r="14" spans="1:8" x14ac:dyDescent="0.3">
      <c r="B14" s="310"/>
      <c r="C14" s="269"/>
      <c r="D14" s="121"/>
      <c r="E14" s="121"/>
      <c r="F14" s="271"/>
      <c r="G14" s="124"/>
      <c r="H14" s="150"/>
    </row>
    <row r="15" spans="1:8" ht="14.4" customHeight="1" x14ac:dyDescent="0.3">
      <c r="B15" s="310" t="s">
        <v>32</v>
      </c>
      <c r="C15" s="269"/>
      <c r="D15" s="121"/>
      <c r="E15" s="121">
        <v>1</v>
      </c>
      <c r="F15" s="271" t="s">
        <v>28</v>
      </c>
      <c r="G15" s="124"/>
      <c r="H15" s="150">
        <f t="shared" ref="H15:H16" si="0">G15*E15</f>
        <v>0</v>
      </c>
    </row>
    <row r="16" spans="1:8" ht="14.4" customHeight="1" x14ac:dyDescent="0.3">
      <c r="B16" s="310" t="s">
        <v>68</v>
      </c>
      <c r="C16" s="269"/>
      <c r="D16" s="121"/>
      <c r="E16" s="121">
        <v>1</v>
      </c>
      <c r="F16" s="271" t="s">
        <v>28</v>
      </c>
      <c r="G16" s="124"/>
      <c r="H16" s="150">
        <f t="shared" si="0"/>
        <v>0</v>
      </c>
    </row>
    <row r="17" spans="1:26" x14ac:dyDescent="0.3">
      <c r="B17" s="83"/>
      <c r="C17" s="269"/>
      <c r="D17" s="121"/>
      <c r="E17" s="121"/>
      <c r="F17" s="271"/>
      <c r="G17" s="124"/>
      <c r="H17" s="150"/>
    </row>
    <row r="18" spans="1:26" x14ac:dyDescent="0.3">
      <c r="B18" s="83" t="s">
        <v>29</v>
      </c>
      <c r="C18" s="269"/>
      <c r="D18" s="121"/>
      <c r="E18" s="121">
        <v>1</v>
      </c>
      <c r="F18" s="271" t="s">
        <v>28</v>
      </c>
      <c r="G18" s="124"/>
      <c r="H18" s="150">
        <f>G18*E18</f>
        <v>0</v>
      </c>
    </row>
    <row r="19" spans="1:26" ht="14.4" customHeight="1" x14ac:dyDescent="0.3">
      <c r="B19" s="310" t="s">
        <v>30</v>
      </c>
      <c r="C19" s="269"/>
      <c r="D19" s="121"/>
      <c r="E19" s="121">
        <v>1</v>
      </c>
      <c r="F19" s="271" t="s">
        <v>28</v>
      </c>
      <c r="G19" s="124"/>
      <c r="H19" s="150">
        <f>G19*E19</f>
        <v>0</v>
      </c>
    </row>
    <row r="20" spans="1:26" ht="14.4" customHeight="1" x14ac:dyDescent="0.3">
      <c r="B20" s="310"/>
      <c r="C20" s="24"/>
      <c r="D20" s="125"/>
      <c r="E20" s="125"/>
      <c r="F20" s="125"/>
      <c r="G20" s="126"/>
      <c r="H20" s="127"/>
    </row>
    <row r="21" spans="1:26" x14ac:dyDescent="0.3">
      <c r="B21" s="148" t="s">
        <v>36</v>
      </c>
      <c r="C21" s="121"/>
      <c r="D21" s="121"/>
      <c r="E21" s="121">
        <v>2</v>
      </c>
      <c r="F21" s="121" t="s">
        <v>28</v>
      </c>
      <c r="G21" s="124"/>
      <c r="H21" s="150">
        <f>G21*E21</f>
        <v>0</v>
      </c>
    </row>
    <row r="22" spans="1:26" x14ac:dyDescent="0.3">
      <c r="B22" s="264"/>
      <c r="C22" s="283"/>
      <c r="D22" s="121"/>
      <c r="E22" s="121"/>
      <c r="F22" s="121"/>
      <c r="G22" s="124"/>
      <c r="H22" s="150"/>
    </row>
    <row r="23" spans="1:26" s="27" customFormat="1" x14ac:dyDescent="0.3">
      <c r="A23" s="45"/>
      <c r="B23" s="148" t="s">
        <v>37</v>
      </c>
      <c r="C23" s="24"/>
      <c r="D23" s="121"/>
      <c r="E23" s="121">
        <v>1</v>
      </c>
      <c r="F23" s="121" t="s">
        <v>28</v>
      </c>
      <c r="G23" s="124"/>
      <c r="H23" s="151">
        <f>G23*E23</f>
        <v>0</v>
      </c>
    </row>
    <row r="24" spans="1:26" s="27" customFormat="1" x14ac:dyDescent="0.3">
      <c r="A24" s="45"/>
      <c r="B24" s="311"/>
      <c r="C24" s="269"/>
      <c r="D24" s="121"/>
      <c r="E24" s="121"/>
      <c r="F24" s="283"/>
      <c r="G24" s="124"/>
      <c r="H24" s="151"/>
    </row>
    <row r="25" spans="1:26" s="27" customFormat="1" x14ac:dyDescent="0.3">
      <c r="A25" s="45"/>
      <c r="B25" s="83" t="s">
        <v>69</v>
      </c>
      <c r="C25" s="269"/>
      <c r="D25" s="24"/>
      <c r="E25" s="24">
        <v>2</v>
      </c>
      <c r="F25" s="24" t="s">
        <v>28</v>
      </c>
      <c r="G25" s="124"/>
      <c r="H25" s="150">
        <f>G25*E25</f>
        <v>0</v>
      </c>
    </row>
    <row r="26" spans="1:26" s="27" customFormat="1" x14ac:dyDescent="0.3">
      <c r="A26" s="45"/>
      <c r="B26" s="311"/>
      <c r="C26" s="269"/>
      <c r="D26" s="121"/>
      <c r="E26" s="121"/>
      <c r="F26" s="283"/>
      <c r="G26" s="124"/>
      <c r="H26" s="151"/>
    </row>
    <row r="27" spans="1:26" s="27" customFormat="1" x14ac:dyDescent="0.3">
      <c r="A27" s="45"/>
      <c r="B27" s="148" t="s">
        <v>40</v>
      </c>
      <c r="C27" s="121"/>
      <c r="D27" s="121"/>
      <c r="E27" s="121">
        <v>1</v>
      </c>
      <c r="F27" s="121" t="s">
        <v>28</v>
      </c>
      <c r="G27" s="124"/>
      <c r="H27" s="150">
        <f>G27*E27</f>
        <v>0</v>
      </c>
    </row>
    <row r="28" spans="1:26" s="27" customFormat="1" x14ac:dyDescent="0.3">
      <c r="A28" s="45"/>
      <c r="B28" s="311"/>
      <c r="C28" s="269"/>
      <c r="D28" s="121"/>
      <c r="E28" s="121"/>
      <c r="F28" s="283"/>
      <c r="G28" s="124"/>
      <c r="H28" s="151"/>
    </row>
    <row r="29" spans="1:26" s="92" customFormat="1" ht="14.4" customHeight="1" x14ac:dyDescent="0.3">
      <c r="A29" s="45"/>
      <c r="B29" s="83" t="s">
        <v>44</v>
      </c>
      <c r="C29" s="125"/>
      <c r="D29" s="125"/>
      <c r="E29" s="24">
        <v>1</v>
      </c>
      <c r="F29" s="24" t="s">
        <v>28</v>
      </c>
      <c r="G29" s="25"/>
      <c r="H29" s="26">
        <f t="shared" ref="H29" si="1">E29*G29</f>
        <v>0</v>
      </c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s="27" customFormat="1" x14ac:dyDescent="0.3">
      <c r="A30" s="45"/>
      <c r="B30" s="311"/>
      <c r="C30" s="269"/>
      <c r="D30" s="121"/>
      <c r="E30" s="121"/>
      <c r="F30" s="283"/>
      <c r="G30" s="124"/>
      <c r="H30" s="151"/>
    </row>
    <row r="31" spans="1:26" x14ac:dyDescent="0.3">
      <c r="B31" s="148" t="s">
        <v>42</v>
      </c>
      <c r="C31" s="121"/>
      <c r="D31" s="121"/>
      <c r="E31" s="121">
        <v>1</v>
      </c>
      <c r="F31" s="121" t="s">
        <v>28</v>
      </c>
      <c r="G31" s="124"/>
      <c r="H31" s="172">
        <f>G31*E31</f>
        <v>0</v>
      </c>
    </row>
    <row r="32" spans="1:26" s="27" customFormat="1" x14ac:dyDescent="0.3">
      <c r="A32" s="282"/>
      <c r="B32" s="83"/>
      <c r="C32" s="269"/>
      <c r="D32" s="121"/>
      <c r="E32" s="121"/>
      <c r="F32" s="271"/>
      <c r="G32" s="124"/>
      <c r="H32" s="150"/>
    </row>
    <row r="33" spans="1:9" s="27" customFormat="1" x14ac:dyDescent="0.3">
      <c r="A33" s="188"/>
      <c r="B33" s="83" t="s">
        <v>41</v>
      </c>
      <c r="C33" s="269"/>
      <c r="D33" s="121"/>
      <c r="E33" s="121">
        <v>1</v>
      </c>
      <c r="F33" s="271" t="s">
        <v>28</v>
      </c>
      <c r="G33" s="124"/>
      <c r="H33" s="150">
        <f>G33*E33</f>
        <v>0</v>
      </c>
    </row>
    <row r="34" spans="1:9" x14ac:dyDescent="0.3">
      <c r="B34" s="149"/>
      <c r="C34" s="121"/>
      <c r="D34" s="121"/>
      <c r="E34" s="121"/>
      <c r="F34" s="121"/>
      <c r="G34" s="124"/>
      <c r="H34" s="172"/>
    </row>
    <row r="35" spans="1:9" ht="13.95" customHeight="1" x14ac:dyDescent="0.3">
      <c r="B35" s="149" t="s">
        <v>46</v>
      </c>
      <c r="C35" s="121"/>
      <c r="D35" s="121"/>
      <c r="E35" s="122">
        <v>1</v>
      </c>
      <c r="F35" s="122" t="s">
        <v>43</v>
      </c>
      <c r="G35" s="123"/>
      <c r="H35" s="150">
        <f>G35*E35</f>
        <v>0</v>
      </c>
    </row>
    <row r="36" spans="1:9" x14ac:dyDescent="0.3">
      <c r="B36" s="81"/>
      <c r="C36" s="24"/>
      <c r="D36" s="24"/>
      <c r="E36" s="24"/>
      <c r="F36" s="24"/>
      <c r="G36" s="25"/>
      <c r="H36" s="26"/>
    </row>
    <row r="37" spans="1:9" x14ac:dyDescent="0.3">
      <c r="B37" s="256" t="s">
        <v>47</v>
      </c>
      <c r="C37" s="257"/>
      <c r="D37" s="257"/>
      <c r="E37" s="257"/>
      <c r="F37" s="257"/>
      <c r="G37" s="258"/>
      <c r="H37" s="259">
        <f>SUM(H11:H35)</f>
        <v>0</v>
      </c>
    </row>
    <row r="38" spans="1:9" x14ac:dyDescent="0.3">
      <c r="B38" s="81"/>
      <c r="C38" s="14"/>
      <c r="D38" s="14"/>
      <c r="E38" s="14"/>
      <c r="F38" s="14"/>
      <c r="G38" s="15"/>
      <c r="H38" s="16"/>
    </row>
    <row r="39" spans="1:9" x14ac:dyDescent="0.3">
      <c r="B39" s="82" t="s">
        <v>48</v>
      </c>
      <c r="C39" s="24"/>
      <c r="D39" s="24"/>
      <c r="E39" s="24"/>
      <c r="F39" s="24"/>
      <c r="G39" s="25"/>
      <c r="H39" s="26"/>
    </row>
    <row r="40" spans="1:9" s="27" customFormat="1" x14ac:dyDescent="0.3">
      <c r="A40" s="45"/>
      <c r="B40" s="85"/>
      <c r="C40" s="12"/>
      <c r="D40" s="12"/>
      <c r="E40" s="12"/>
      <c r="F40" s="28"/>
      <c r="G40" s="246"/>
      <c r="H40" s="127"/>
    </row>
    <row r="41" spans="1:9" s="27" customFormat="1" x14ac:dyDescent="0.3">
      <c r="A41" s="45"/>
      <c r="B41" s="81" t="s">
        <v>184</v>
      </c>
      <c r="C41" s="24"/>
      <c r="D41" s="24"/>
      <c r="E41" s="24"/>
      <c r="F41" s="14" t="s">
        <v>49</v>
      </c>
      <c r="G41" s="126"/>
      <c r="H41" s="181">
        <f>G41*E41</f>
        <v>0</v>
      </c>
    </row>
    <row r="42" spans="1:9" s="27" customFormat="1" x14ac:dyDescent="0.3">
      <c r="A42" s="45"/>
      <c r="B42" s="81" t="s">
        <v>64</v>
      </c>
      <c r="C42" s="24"/>
      <c r="D42" s="24"/>
      <c r="E42" s="24"/>
      <c r="F42" s="14" t="s">
        <v>49</v>
      </c>
      <c r="G42" s="126"/>
      <c r="H42" s="181">
        <f>G42*E42</f>
        <v>0</v>
      </c>
    </row>
    <row r="43" spans="1:9" s="27" customFormat="1" x14ac:dyDescent="0.3">
      <c r="A43" s="45"/>
      <c r="B43" s="81"/>
      <c r="C43" s="24"/>
      <c r="D43" s="24"/>
      <c r="E43" s="24"/>
      <c r="F43" s="14"/>
      <c r="G43" s="126"/>
      <c r="H43" s="127"/>
    </row>
    <row r="44" spans="1:9" s="27" customFormat="1" x14ac:dyDescent="0.3">
      <c r="A44" s="45"/>
      <c r="B44" s="256" t="s">
        <v>50</v>
      </c>
      <c r="C44" s="257"/>
      <c r="D44" s="257"/>
      <c r="E44" s="257"/>
      <c r="F44" s="257"/>
      <c r="G44" s="258"/>
      <c r="H44" s="259">
        <f>SUM(H41:H42)</f>
        <v>0</v>
      </c>
      <c r="I44" s="314"/>
    </row>
    <row r="45" spans="1:9" s="27" customFormat="1" x14ac:dyDescent="0.3">
      <c r="A45" s="45"/>
      <c r="B45" s="132"/>
      <c r="C45" s="134"/>
      <c r="D45" s="134"/>
      <c r="E45" s="134"/>
      <c r="F45" s="134"/>
      <c r="G45" s="163"/>
      <c r="H45" s="171"/>
    </row>
    <row r="46" spans="1:9" ht="14.4" x14ac:dyDescent="0.3">
      <c r="B46" s="230" t="str">
        <f>CONCATENATE("Sous total ",B7)</f>
        <v>Sous total SDR DFR 1163 25p - Paris-Saclay</v>
      </c>
      <c r="C46" s="51"/>
      <c r="D46" s="51"/>
      <c r="E46" s="51">
        <v>1</v>
      </c>
      <c r="F46" s="51" t="s">
        <v>51</v>
      </c>
      <c r="G46" s="52">
        <f>H37+H44</f>
        <v>0</v>
      </c>
      <c r="H46" s="231">
        <f>G46*E46</f>
        <v>0</v>
      </c>
    </row>
    <row r="47" spans="1:9" ht="14.4" thickBot="1" x14ac:dyDescent="0.35">
      <c r="B47" s="20"/>
      <c r="C47" s="3"/>
      <c r="D47" s="3"/>
      <c r="E47" s="3"/>
      <c r="F47" s="3"/>
      <c r="G47" s="3"/>
      <c r="H47" s="6"/>
    </row>
    <row r="48" spans="1:9" x14ac:dyDescent="0.3">
      <c r="B48" s="20"/>
      <c r="C48" s="3"/>
      <c r="D48" s="3"/>
      <c r="E48" s="3"/>
      <c r="F48" s="3"/>
      <c r="G48" s="276" t="s">
        <v>14</v>
      </c>
      <c r="H48" s="277">
        <f>H46</f>
        <v>0</v>
      </c>
    </row>
    <row r="49" spans="2:8" x14ac:dyDescent="0.3">
      <c r="B49" s="20"/>
      <c r="C49" s="3"/>
      <c r="D49" s="3"/>
      <c r="E49" s="3"/>
      <c r="F49" s="3"/>
      <c r="G49" s="278" t="s">
        <v>15</v>
      </c>
      <c r="H49" s="279">
        <f>H48*0.2</f>
        <v>0</v>
      </c>
    </row>
    <row r="50" spans="2:8" ht="14.4" thickBot="1" x14ac:dyDescent="0.35">
      <c r="B50" s="20"/>
      <c r="C50" s="3"/>
      <c r="D50" s="3"/>
      <c r="E50" s="3"/>
      <c r="F50" s="3"/>
      <c r="G50" s="280" t="s">
        <v>16</v>
      </c>
      <c r="H50" s="281">
        <f>H49+H48</f>
        <v>0</v>
      </c>
    </row>
    <row r="51" spans="2:8" x14ac:dyDescent="0.3">
      <c r="B51" s="183"/>
      <c r="C51" s="184"/>
      <c r="D51" s="184"/>
      <c r="E51" s="184"/>
      <c r="F51" s="184"/>
      <c r="G51" s="213"/>
      <c r="H51" s="214"/>
    </row>
    <row r="52" spans="2:8" x14ac:dyDescent="0.3">
      <c r="B52" s="191"/>
      <c r="C52" s="182"/>
      <c r="D52" s="182"/>
      <c r="E52" s="182"/>
      <c r="F52" s="182"/>
      <c r="G52" s="189"/>
      <c r="H52" s="190"/>
    </row>
    <row r="53" spans="2:8" x14ac:dyDescent="0.3">
      <c r="B53" s="191"/>
      <c r="C53" s="182"/>
      <c r="D53" s="182"/>
      <c r="E53" s="182"/>
      <c r="F53" s="182"/>
      <c r="G53" s="189"/>
      <c r="H53" s="190"/>
    </row>
    <row r="54" spans="2:8" x14ac:dyDescent="0.3">
      <c r="B54" s="191"/>
      <c r="C54" s="182"/>
      <c r="D54" s="182"/>
      <c r="E54" s="182"/>
      <c r="F54" s="182"/>
      <c r="G54" s="189"/>
      <c r="H54" s="190"/>
    </row>
    <row r="55" spans="2:8" x14ac:dyDescent="0.3">
      <c r="B55" s="191"/>
      <c r="C55" s="182"/>
      <c r="D55" s="182"/>
      <c r="E55" s="182"/>
      <c r="F55" s="182"/>
      <c r="G55" s="189"/>
      <c r="H55" s="190"/>
    </row>
    <row r="56" spans="2:8" x14ac:dyDescent="0.3">
      <c r="B56" s="192"/>
      <c r="C56" s="182"/>
      <c r="D56" s="182"/>
      <c r="E56" s="182"/>
      <c r="F56" s="182"/>
      <c r="G56" s="189"/>
      <c r="H56" s="190"/>
    </row>
    <row r="57" spans="2:8" x14ac:dyDescent="0.3">
      <c r="B57" s="192"/>
      <c r="C57" s="182"/>
      <c r="D57" s="182"/>
      <c r="E57" s="182"/>
      <c r="F57" s="182"/>
      <c r="G57" s="189"/>
      <c r="H57" s="190"/>
    </row>
    <row r="58" spans="2:8" x14ac:dyDescent="0.3">
      <c r="B58" s="193"/>
      <c r="C58" s="194"/>
      <c r="D58" s="194"/>
      <c r="E58" s="194"/>
      <c r="F58" s="194"/>
      <c r="G58" s="195"/>
      <c r="H58" s="196"/>
    </row>
    <row r="59" spans="2:8" x14ac:dyDescent="0.3">
      <c r="B59" s="192"/>
      <c r="C59" s="197"/>
      <c r="D59" s="197"/>
      <c r="E59" s="197"/>
      <c r="F59" s="197"/>
      <c r="G59" s="198"/>
      <c r="H59" s="199"/>
    </row>
    <row r="60" spans="2:8" x14ac:dyDescent="0.3">
      <c r="B60" s="188"/>
      <c r="C60" s="182"/>
      <c r="D60" s="182"/>
      <c r="E60" s="182"/>
      <c r="F60" s="182"/>
      <c r="G60" s="189"/>
      <c r="H60" s="190"/>
    </row>
    <row r="61" spans="2:8" x14ac:dyDescent="0.3">
      <c r="B61" s="130"/>
      <c r="C61" s="194"/>
      <c r="D61" s="194"/>
      <c r="E61" s="194"/>
      <c r="F61" s="130"/>
      <c r="G61" s="197"/>
      <c r="H61" s="190"/>
    </row>
    <row r="62" spans="2:8" x14ac:dyDescent="0.3">
      <c r="B62" s="192"/>
      <c r="C62" s="182"/>
      <c r="D62" s="182"/>
      <c r="E62" s="182"/>
      <c r="F62" s="197"/>
      <c r="G62" s="189"/>
      <c r="H62" s="190"/>
    </row>
    <row r="63" spans="2:8" x14ac:dyDescent="0.3">
      <c r="B63" s="192"/>
      <c r="C63" s="182"/>
      <c r="D63" s="182"/>
      <c r="E63" s="182"/>
      <c r="F63" s="197"/>
      <c r="G63" s="189"/>
      <c r="H63" s="190"/>
    </row>
    <row r="64" spans="2:8" x14ac:dyDescent="0.3">
      <c r="B64" s="188"/>
      <c r="C64" s="194"/>
      <c r="D64" s="194"/>
      <c r="E64" s="194"/>
      <c r="F64" s="194"/>
      <c r="G64" s="194"/>
      <c r="H64" s="200"/>
    </row>
    <row r="65" spans="2:8" x14ac:dyDescent="0.3">
      <c r="B65" s="193"/>
      <c r="C65" s="194"/>
      <c r="D65" s="194"/>
      <c r="E65" s="194"/>
      <c r="F65" s="194"/>
      <c r="G65" s="195"/>
      <c r="H65" s="196"/>
    </row>
    <row r="66" spans="2:8" x14ac:dyDescent="0.3">
      <c r="B66" s="192"/>
      <c r="C66" s="197"/>
      <c r="D66" s="197"/>
      <c r="E66" s="197"/>
      <c r="F66" s="197"/>
      <c r="G66" s="198"/>
      <c r="H66" s="199"/>
    </row>
    <row r="67" spans="2:8" ht="14.4" x14ac:dyDescent="0.3">
      <c r="B67" s="201"/>
      <c r="C67" s="202"/>
      <c r="D67" s="202"/>
      <c r="E67" s="202"/>
      <c r="F67" s="202"/>
      <c r="G67" s="203"/>
      <c r="H67" s="204"/>
    </row>
    <row r="68" spans="2:8" x14ac:dyDescent="0.3">
      <c r="B68" s="192"/>
      <c r="C68" s="197"/>
      <c r="D68" s="197"/>
      <c r="E68" s="197"/>
      <c r="F68" s="197"/>
      <c r="G68" s="198"/>
      <c r="H68" s="199"/>
    </row>
    <row r="69" spans="2:8" x14ac:dyDescent="0.3">
      <c r="B69" s="192"/>
      <c r="C69" s="197"/>
      <c r="D69" s="197"/>
      <c r="E69" s="197"/>
      <c r="F69" s="197"/>
      <c r="G69" s="198"/>
      <c r="H69" s="199"/>
    </row>
    <row r="70" spans="2:8" x14ac:dyDescent="0.3">
      <c r="B70" s="192"/>
      <c r="C70" s="197"/>
      <c r="D70" s="197"/>
      <c r="E70" s="197"/>
      <c r="F70" s="197"/>
      <c r="G70" s="198"/>
      <c r="H70" s="199"/>
    </row>
    <row r="71" spans="2:8" ht="14.4" x14ac:dyDescent="0.3">
      <c r="B71" s="356"/>
      <c r="C71" s="356"/>
      <c r="D71" s="356"/>
      <c r="E71" s="356"/>
      <c r="F71" s="356"/>
      <c r="G71" s="356"/>
      <c r="H71" s="356"/>
    </row>
    <row r="72" spans="2:8" x14ac:dyDescent="0.3">
      <c r="B72" s="130"/>
      <c r="C72" s="197"/>
      <c r="D72" s="197"/>
      <c r="E72" s="197"/>
      <c r="F72" s="197"/>
      <c r="G72" s="198"/>
      <c r="H72" s="199"/>
    </row>
    <row r="73" spans="2:8" x14ac:dyDescent="0.3">
      <c r="B73" s="188"/>
      <c r="C73" s="182"/>
      <c r="D73" s="182"/>
      <c r="E73" s="182"/>
      <c r="F73" s="182"/>
      <c r="G73" s="189"/>
      <c r="H73" s="190"/>
    </row>
    <row r="74" spans="2:8" x14ac:dyDescent="0.3">
      <c r="B74" s="188"/>
      <c r="C74" s="182"/>
      <c r="D74" s="182"/>
      <c r="E74" s="182"/>
      <c r="F74" s="182"/>
      <c r="G74" s="189"/>
      <c r="H74" s="190"/>
    </row>
    <row r="75" spans="2:8" x14ac:dyDescent="0.3">
      <c r="B75" s="191"/>
      <c r="C75" s="182"/>
      <c r="D75" s="182"/>
      <c r="E75" s="182"/>
      <c r="F75" s="182"/>
      <c r="G75" s="189"/>
      <c r="H75" s="190"/>
    </row>
    <row r="76" spans="2:8" x14ac:dyDescent="0.3">
      <c r="B76" s="191"/>
      <c r="C76" s="182"/>
      <c r="D76" s="182"/>
      <c r="E76" s="182"/>
      <c r="F76" s="182"/>
      <c r="G76" s="189"/>
      <c r="H76" s="190"/>
    </row>
    <row r="77" spans="2:8" x14ac:dyDescent="0.3">
      <c r="B77" s="191"/>
      <c r="C77" s="182"/>
      <c r="D77" s="182"/>
      <c r="E77" s="182"/>
      <c r="F77" s="182"/>
      <c r="G77" s="189"/>
      <c r="H77" s="190"/>
    </row>
    <row r="78" spans="2:8" x14ac:dyDescent="0.3">
      <c r="B78" s="191"/>
      <c r="C78" s="182"/>
      <c r="D78" s="182"/>
      <c r="E78" s="182"/>
      <c r="F78" s="182"/>
      <c r="G78" s="189"/>
      <c r="H78" s="190"/>
    </row>
    <row r="79" spans="2:8" x14ac:dyDescent="0.3">
      <c r="B79" s="191"/>
      <c r="C79" s="182"/>
      <c r="D79" s="182"/>
      <c r="E79" s="182"/>
      <c r="F79" s="182"/>
      <c r="G79" s="189"/>
      <c r="H79" s="190"/>
    </row>
    <row r="80" spans="2:8" x14ac:dyDescent="0.3">
      <c r="B80" s="192"/>
      <c r="C80" s="182"/>
      <c r="D80" s="182"/>
      <c r="E80" s="182"/>
      <c r="F80" s="182"/>
      <c r="G80" s="189"/>
      <c r="H80" s="190"/>
    </row>
    <row r="81" spans="2:8" x14ac:dyDescent="0.3">
      <c r="B81" s="192"/>
      <c r="C81" s="182"/>
      <c r="D81" s="182"/>
      <c r="E81" s="182"/>
      <c r="F81" s="182"/>
      <c r="G81" s="189"/>
      <c r="H81" s="190"/>
    </row>
    <row r="82" spans="2:8" x14ac:dyDescent="0.3">
      <c r="B82" s="193"/>
      <c r="C82" s="194"/>
      <c r="D82" s="194"/>
      <c r="E82" s="194"/>
      <c r="F82" s="194"/>
      <c r="G82" s="195"/>
      <c r="H82" s="196"/>
    </row>
    <row r="83" spans="2:8" x14ac:dyDescent="0.3">
      <c r="B83" s="192"/>
      <c r="C83" s="197"/>
      <c r="D83" s="197"/>
      <c r="E83" s="197"/>
      <c r="F83" s="197"/>
      <c r="G83" s="198"/>
      <c r="H83" s="199"/>
    </row>
    <row r="84" spans="2:8" x14ac:dyDescent="0.3">
      <c r="B84" s="188"/>
      <c r="C84" s="182"/>
      <c r="D84" s="182"/>
      <c r="E84" s="182"/>
      <c r="F84" s="182"/>
      <c r="G84" s="189"/>
      <c r="H84" s="190"/>
    </row>
    <row r="85" spans="2:8" x14ac:dyDescent="0.3">
      <c r="B85" s="130"/>
      <c r="C85" s="194"/>
      <c r="D85" s="194"/>
      <c r="E85" s="194"/>
      <c r="F85" s="130"/>
      <c r="G85" s="197"/>
      <c r="H85" s="190"/>
    </row>
    <row r="86" spans="2:8" x14ac:dyDescent="0.3">
      <c r="B86" s="192"/>
      <c r="C86" s="182"/>
      <c r="D86" s="182"/>
      <c r="E86" s="182"/>
      <c r="F86" s="197"/>
      <c r="G86" s="189"/>
      <c r="H86" s="190"/>
    </row>
    <row r="87" spans="2:8" x14ac:dyDescent="0.3">
      <c r="B87" s="192"/>
      <c r="C87" s="182"/>
      <c r="D87" s="182"/>
      <c r="E87" s="182"/>
      <c r="F87" s="197"/>
      <c r="G87" s="189"/>
      <c r="H87" s="190"/>
    </row>
    <row r="88" spans="2:8" x14ac:dyDescent="0.3">
      <c r="B88" s="188"/>
      <c r="C88" s="194"/>
      <c r="D88" s="194"/>
      <c r="E88" s="194"/>
      <c r="F88" s="194"/>
      <c r="G88" s="194"/>
      <c r="H88" s="200"/>
    </row>
    <row r="89" spans="2:8" x14ac:dyDescent="0.3">
      <c r="B89" s="193"/>
      <c r="C89" s="194"/>
      <c r="D89" s="194"/>
      <c r="E89" s="194"/>
      <c r="F89" s="194"/>
      <c r="G89" s="195"/>
      <c r="H89" s="196"/>
    </row>
    <row r="90" spans="2:8" x14ac:dyDescent="0.3">
      <c r="B90" s="192"/>
      <c r="C90" s="197"/>
      <c r="D90" s="197"/>
      <c r="E90" s="197"/>
      <c r="F90" s="197"/>
      <c r="G90" s="198"/>
      <c r="H90" s="199"/>
    </row>
    <row r="91" spans="2:8" ht="14.4" x14ac:dyDescent="0.3">
      <c r="B91" s="201"/>
      <c r="C91" s="202"/>
      <c r="D91" s="202"/>
      <c r="E91" s="202"/>
      <c r="F91" s="202"/>
      <c r="G91" s="203"/>
      <c r="H91" s="204"/>
    </row>
    <row r="92" spans="2:8" x14ac:dyDescent="0.3">
      <c r="B92" s="192"/>
      <c r="C92" s="197"/>
      <c r="D92" s="197"/>
      <c r="E92" s="197"/>
      <c r="F92" s="197"/>
      <c r="G92" s="198"/>
      <c r="H92" s="199"/>
    </row>
    <row r="93" spans="2:8" x14ac:dyDescent="0.3">
      <c r="B93" s="192"/>
      <c r="C93" s="197"/>
      <c r="D93" s="197"/>
      <c r="E93" s="197"/>
      <c r="F93" s="197"/>
      <c r="G93" s="198"/>
      <c r="H93" s="199"/>
    </row>
    <row r="94" spans="2:8" ht="14.4" x14ac:dyDescent="0.3">
      <c r="B94" s="356"/>
      <c r="C94" s="356"/>
      <c r="D94" s="356"/>
      <c r="E94" s="356"/>
      <c r="F94" s="356"/>
      <c r="G94" s="356"/>
      <c r="H94" s="356"/>
    </row>
    <row r="95" spans="2:8" x14ac:dyDescent="0.3">
      <c r="B95" s="130"/>
      <c r="C95" s="197"/>
      <c r="D95" s="197"/>
      <c r="E95" s="197"/>
      <c r="F95" s="197"/>
      <c r="G95" s="198"/>
      <c r="H95" s="199"/>
    </row>
    <row r="96" spans="2:8" x14ac:dyDescent="0.3">
      <c r="B96" s="188"/>
      <c r="C96" s="182"/>
      <c r="D96" s="182"/>
      <c r="E96" s="182"/>
      <c r="F96" s="182"/>
      <c r="G96" s="189"/>
      <c r="H96" s="190"/>
    </row>
    <row r="97" spans="2:8" x14ac:dyDescent="0.3">
      <c r="B97" s="188"/>
      <c r="C97" s="182"/>
      <c r="D97" s="182"/>
      <c r="E97" s="182"/>
      <c r="F97" s="182"/>
      <c r="G97" s="189"/>
      <c r="H97" s="190"/>
    </row>
    <row r="98" spans="2:8" x14ac:dyDescent="0.3">
      <c r="B98" s="191"/>
      <c r="C98" s="182"/>
      <c r="D98" s="182"/>
      <c r="E98" s="182"/>
      <c r="F98" s="182"/>
      <c r="G98" s="189"/>
      <c r="H98" s="190"/>
    </row>
    <row r="99" spans="2:8" x14ac:dyDescent="0.3">
      <c r="B99" s="191"/>
      <c r="C99" s="182"/>
      <c r="D99" s="182"/>
      <c r="E99" s="182"/>
      <c r="F99" s="182"/>
      <c r="G99" s="189"/>
      <c r="H99" s="190"/>
    </row>
    <row r="100" spans="2:8" x14ac:dyDescent="0.3">
      <c r="B100" s="191"/>
      <c r="C100" s="182"/>
      <c r="D100" s="182"/>
      <c r="E100" s="182"/>
      <c r="F100" s="182"/>
      <c r="G100" s="189"/>
      <c r="H100" s="190"/>
    </row>
    <row r="101" spans="2:8" x14ac:dyDescent="0.3">
      <c r="B101" s="191"/>
      <c r="C101" s="182"/>
      <c r="D101" s="182"/>
      <c r="E101" s="182"/>
      <c r="F101" s="182"/>
      <c r="G101" s="189"/>
      <c r="H101" s="190"/>
    </row>
    <row r="102" spans="2:8" x14ac:dyDescent="0.3">
      <c r="B102" s="191"/>
      <c r="C102" s="182"/>
      <c r="D102" s="182"/>
      <c r="E102" s="182"/>
      <c r="F102" s="182"/>
      <c r="G102" s="189"/>
      <c r="H102" s="190"/>
    </row>
    <row r="103" spans="2:8" x14ac:dyDescent="0.3">
      <c r="B103" s="192"/>
      <c r="C103" s="182"/>
      <c r="D103" s="182"/>
      <c r="E103" s="182"/>
      <c r="F103" s="182"/>
      <c r="G103" s="189"/>
      <c r="H103" s="190"/>
    </row>
    <row r="104" spans="2:8" x14ac:dyDescent="0.3">
      <c r="B104" s="192"/>
      <c r="C104" s="182"/>
      <c r="D104" s="182"/>
      <c r="E104" s="182"/>
      <c r="F104" s="182"/>
      <c r="G104" s="189"/>
      <c r="H104" s="190"/>
    </row>
    <row r="105" spans="2:8" x14ac:dyDescent="0.3">
      <c r="B105" s="193"/>
      <c r="C105" s="194"/>
      <c r="D105" s="194"/>
      <c r="E105" s="194"/>
      <c r="F105" s="194"/>
      <c r="G105" s="195"/>
      <c r="H105" s="196"/>
    </row>
    <row r="106" spans="2:8" x14ac:dyDescent="0.3">
      <c r="B106" s="192"/>
      <c r="C106" s="197"/>
      <c r="D106" s="197"/>
      <c r="E106" s="197"/>
      <c r="F106" s="197"/>
      <c r="G106" s="198"/>
      <c r="H106" s="199"/>
    </row>
    <row r="107" spans="2:8" x14ac:dyDescent="0.3">
      <c r="B107" s="188"/>
      <c r="C107" s="182"/>
      <c r="D107" s="182"/>
      <c r="E107" s="182"/>
      <c r="F107" s="182"/>
      <c r="G107" s="189"/>
      <c r="H107" s="190"/>
    </row>
    <row r="108" spans="2:8" x14ac:dyDescent="0.3">
      <c r="B108" s="130"/>
      <c r="C108" s="194"/>
      <c r="D108" s="194"/>
      <c r="E108" s="194"/>
      <c r="F108" s="130"/>
      <c r="G108" s="197"/>
      <c r="H108" s="190"/>
    </row>
    <row r="109" spans="2:8" x14ac:dyDescent="0.3">
      <c r="B109" s="192"/>
      <c r="C109" s="182"/>
      <c r="D109" s="182"/>
      <c r="E109" s="182"/>
      <c r="F109" s="197"/>
      <c r="G109" s="189"/>
      <c r="H109" s="190"/>
    </row>
    <row r="110" spans="2:8" x14ac:dyDescent="0.3">
      <c r="B110" s="192"/>
      <c r="C110" s="182"/>
      <c r="D110" s="182"/>
      <c r="E110" s="182"/>
      <c r="F110" s="197"/>
      <c r="G110" s="189"/>
      <c r="H110" s="190"/>
    </row>
    <row r="111" spans="2:8" x14ac:dyDescent="0.3">
      <c r="B111" s="188"/>
      <c r="C111" s="194"/>
      <c r="D111" s="194"/>
      <c r="E111" s="194"/>
      <c r="F111" s="194"/>
      <c r="G111" s="194"/>
      <c r="H111" s="200"/>
    </row>
    <row r="112" spans="2:8" x14ac:dyDescent="0.3">
      <c r="B112" s="193"/>
      <c r="C112" s="194"/>
      <c r="D112" s="194"/>
      <c r="E112" s="194"/>
      <c r="F112" s="194"/>
      <c r="G112" s="195"/>
      <c r="H112" s="196"/>
    </row>
    <row r="113" spans="2:8" x14ac:dyDescent="0.3">
      <c r="B113" s="192"/>
      <c r="C113" s="197"/>
      <c r="D113" s="197"/>
      <c r="E113" s="197"/>
      <c r="F113" s="197"/>
      <c r="G113" s="198"/>
      <c r="H113" s="199"/>
    </row>
    <row r="114" spans="2:8" ht="14.4" x14ac:dyDescent="0.3">
      <c r="B114" s="201"/>
      <c r="C114" s="202"/>
      <c r="D114" s="202"/>
      <c r="E114" s="202"/>
      <c r="F114" s="202"/>
      <c r="G114" s="203"/>
      <c r="H114" s="204"/>
    </row>
    <row r="115" spans="2:8" ht="14.4" x14ac:dyDescent="0.3">
      <c r="B115" s="201"/>
      <c r="C115" s="202"/>
      <c r="D115" s="202"/>
      <c r="E115" s="202"/>
      <c r="F115" s="202"/>
      <c r="G115" s="203"/>
      <c r="H115" s="204"/>
    </row>
    <row r="116" spans="2:8" ht="14.4" x14ac:dyDescent="0.3">
      <c r="B116" s="205"/>
      <c r="C116" s="185"/>
      <c r="D116" s="185"/>
      <c r="E116" s="185"/>
      <c r="F116" s="185"/>
      <c r="G116" s="186"/>
      <c r="H116" s="187"/>
    </row>
    <row r="117" spans="2:8" x14ac:dyDescent="0.3">
      <c r="B117" s="130"/>
      <c r="C117" s="197"/>
      <c r="D117" s="197"/>
      <c r="E117" s="197"/>
      <c r="F117" s="197"/>
      <c r="G117" s="198"/>
      <c r="H117" s="199"/>
    </row>
    <row r="118" spans="2:8" x14ac:dyDescent="0.3">
      <c r="B118" s="188"/>
      <c r="C118" s="182"/>
      <c r="D118" s="182"/>
      <c r="E118" s="182"/>
      <c r="F118" s="182"/>
      <c r="G118" s="189"/>
      <c r="H118" s="190"/>
    </row>
    <row r="119" spans="2:8" x14ac:dyDescent="0.3">
      <c r="B119" s="188"/>
      <c r="C119" s="182"/>
      <c r="D119" s="182"/>
      <c r="E119" s="182"/>
      <c r="F119" s="182"/>
      <c r="G119" s="189"/>
      <c r="H119" s="190"/>
    </row>
    <row r="120" spans="2:8" x14ac:dyDescent="0.3">
      <c r="B120" s="191"/>
      <c r="C120" s="182"/>
      <c r="D120" s="182"/>
      <c r="E120" s="182"/>
      <c r="F120" s="182"/>
      <c r="G120" s="189"/>
      <c r="H120" s="190"/>
    </row>
    <row r="121" spans="2:8" x14ac:dyDescent="0.3">
      <c r="B121" s="191"/>
      <c r="C121" s="182"/>
      <c r="D121" s="182"/>
      <c r="E121" s="182"/>
      <c r="F121" s="182"/>
      <c r="G121" s="189"/>
      <c r="H121" s="190"/>
    </row>
    <row r="122" spans="2:8" x14ac:dyDescent="0.3">
      <c r="B122" s="191"/>
      <c r="C122" s="182"/>
      <c r="D122" s="182"/>
      <c r="E122" s="182"/>
      <c r="F122" s="182"/>
      <c r="G122" s="189"/>
      <c r="H122" s="190"/>
    </row>
    <row r="123" spans="2:8" x14ac:dyDescent="0.3">
      <c r="B123" s="191"/>
      <c r="C123" s="182"/>
      <c r="D123" s="182"/>
      <c r="E123" s="182"/>
      <c r="F123" s="182"/>
      <c r="G123" s="189"/>
      <c r="H123" s="190"/>
    </row>
    <row r="124" spans="2:8" x14ac:dyDescent="0.3">
      <c r="B124" s="193"/>
      <c r="C124" s="194"/>
      <c r="D124" s="194"/>
      <c r="E124" s="194"/>
      <c r="F124" s="194"/>
      <c r="G124" s="195"/>
      <c r="H124" s="196"/>
    </row>
    <row r="125" spans="2:8" x14ac:dyDescent="0.3">
      <c r="B125" s="192"/>
      <c r="C125" s="182"/>
      <c r="D125" s="182"/>
      <c r="E125" s="182"/>
      <c r="F125" s="182"/>
      <c r="G125" s="189"/>
      <c r="H125" s="190"/>
    </row>
    <row r="126" spans="2:8" x14ac:dyDescent="0.3">
      <c r="B126" s="188"/>
      <c r="C126" s="194"/>
      <c r="D126" s="194"/>
      <c r="E126" s="194"/>
      <c r="F126" s="194"/>
      <c r="G126" s="195"/>
      <c r="H126" s="196"/>
    </row>
    <row r="127" spans="2:8" x14ac:dyDescent="0.3">
      <c r="B127" s="192"/>
      <c r="C127" s="197"/>
      <c r="D127" s="197"/>
      <c r="E127" s="197"/>
      <c r="F127" s="197"/>
      <c r="G127" s="198"/>
      <c r="H127" s="199"/>
    </row>
    <row r="128" spans="2:8" x14ac:dyDescent="0.3">
      <c r="B128" s="192"/>
      <c r="C128" s="182"/>
      <c r="D128" s="182"/>
      <c r="E128" s="182"/>
      <c r="F128" s="197"/>
      <c r="G128" s="189"/>
      <c r="H128" s="190"/>
    </row>
    <row r="129" spans="2:8" x14ac:dyDescent="0.3">
      <c r="B129" s="192"/>
      <c r="C129" s="182"/>
      <c r="D129" s="182"/>
      <c r="E129" s="182"/>
      <c r="F129" s="197"/>
      <c r="G129" s="189"/>
      <c r="H129" s="190"/>
    </row>
    <row r="130" spans="2:8" x14ac:dyDescent="0.3">
      <c r="B130" s="192"/>
      <c r="C130" s="182"/>
      <c r="D130" s="182"/>
      <c r="E130" s="182"/>
      <c r="F130" s="197"/>
      <c r="G130" s="189"/>
      <c r="H130" s="190"/>
    </row>
    <row r="131" spans="2:8" x14ac:dyDescent="0.3">
      <c r="B131" s="193"/>
      <c r="C131" s="194"/>
      <c r="D131" s="194"/>
      <c r="E131" s="194"/>
      <c r="F131" s="194"/>
      <c r="G131" s="195"/>
      <c r="H131" s="196"/>
    </row>
    <row r="132" spans="2:8" ht="14.4" x14ac:dyDescent="0.3">
      <c r="B132" s="188"/>
      <c r="C132" s="202"/>
      <c r="D132" s="202"/>
      <c r="E132" s="202"/>
      <c r="F132" s="202"/>
      <c r="G132" s="203"/>
      <c r="H132" s="204"/>
    </row>
    <row r="133" spans="2:8" ht="14.4" x14ac:dyDescent="0.3">
      <c r="B133" s="188"/>
      <c r="C133" s="202"/>
      <c r="D133" s="202"/>
      <c r="E133" s="202"/>
      <c r="F133" s="202"/>
      <c r="G133" s="203"/>
      <c r="H133" s="204"/>
    </row>
    <row r="134" spans="2:8" ht="14.4" x14ac:dyDescent="0.3">
      <c r="B134" s="201"/>
      <c r="C134" s="202"/>
      <c r="D134" s="202"/>
      <c r="E134" s="202"/>
      <c r="F134" s="202"/>
      <c r="G134" s="203"/>
      <c r="H134" s="204"/>
    </row>
    <row r="135" spans="2:8" x14ac:dyDescent="0.3">
      <c r="B135" s="192"/>
      <c r="C135" s="197"/>
      <c r="D135" s="197"/>
      <c r="E135" s="197"/>
      <c r="F135" s="197"/>
      <c r="G135" s="198"/>
      <c r="H135" s="199"/>
    </row>
    <row r="136" spans="2:8" ht="14.4" x14ac:dyDescent="0.3">
      <c r="B136" s="205"/>
      <c r="C136" s="185"/>
      <c r="D136" s="185"/>
      <c r="E136" s="185"/>
      <c r="F136" s="185"/>
      <c r="G136" s="186"/>
      <c r="H136" s="187"/>
    </row>
    <row r="137" spans="2:8" x14ac:dyDescent="0.3">
      <c r="B137" s="130"/>
      <c r="C137" s="197"/>
      <c r="D137" s="197"/>
      <c r="E137" s="197"/>
      <c r="F137" s="197"/>
      <c r="G137" s="198"/>
      <c r="H137" s="199"/>
    </row>
    <row r="138" spans="2:8" x14ac:dyDescent="0.3">
      <c r="B138" s="188"/>
      <c r="C138" s="182"/>
      <c r="D138" s="182"/>
      <c r="E138" s="182"/>
      <c r="F138" s="182"/>
      <c r="G138" s="189"/>
      <c r="H138" s="190"/>
    </row>
    <row r="139" spans="2:8" x14ac:dyDescent="0.3">
      <c r="B139" s="191"/>
      <c r="C139" s="182"/>
      <c r="D139" s="182"/>
      <c r="E139" s="182"/>
      <c r="F139" s="182"/>
      <c r="G139" s="189"/>
      <c r="H139" s="190"/>
    </row>
    <row r="140" spans="2:8" x14ac:dyDescent="0.3">
      <c r="B140" s="191"/>
      <c r="C140" s="182"/>
      <c r="D140" s="182"/>
      <c r="E140" s="182"/>
      <c r="F140" s="182"/>
      <c r="G140" s="189"/>
      <c r="H140" s="190"/>
    </row>
    <row r="141" spans="2:8" x14ac:dyDescent="0.3">
      <c r="B141" s="191"/>
      <c r="C141" s="182"/>
      <c r="D141" s="182"/>
      <c r="E141" s="182"/>
      <c r="F141" s="182"/>
      <c r="G141" s="189"/>
      <c r="H141" s="190"/>
    </row>
    <row r="142" spans="2:8" x14ac:dyDescent="0.3">
      <c r="B142" s="191"/>
      <c r="C142" s="182"/>
      <c r="D142" s="182"/>
      <c r="E142" s="182"/>
      <c r="F142" s="182"/>
      <c r="G142" s="189"/>
      <c r="H142" s="190"/>
    </row>
    <row r="143" spans="2:8" x14ac:dyDescent="0.3">
      <c r="B143" s="193"/>
      <c r="C143" s="194"/>
      <c r="D143" s="194"/>
      <c r="E143" s="194"/>
      <c r="F143" s="194"/>
      <c r="G143" s="195"/>
      <c r="H143" s="196"/>
    </row>
    <row r="144" spans="2:8" x14ac:dyDescent="0.3">
      <c r="B144" s="192"/>
      <c r="C144" s="182"/>
      <c r="D144" s="182"/>
      <c r="E144" s="182"/>
      <c r="F144" s="182"/>
      <c r="G144" s="189"/>
      <c r="H144" s="190"/>
    </row>
    <row r="145" spans="2:8" x14ac:dyDescent="0.3">
      <c r="B145" s="192"/>
      <c r="C145" s="182"/>
      <c r="D145" s="182"/>
      <c r="E145" s="182"/>
      <c r="F145" s="197"/>
      <c r="G145" s="189"/>
      <c r="H145" s="190"/>
    </row>
    <row r="146" spans="2:8" x14ac:dyDescent="0.3">
      <c r="B146" s="192"/>
      <c r="C146" s="182"/>
      <c r="D146" s="182"/>
      <c r="E146" s="182"/>
      <c r="F146" s="197"/>
      <c r="G146" s="189"/>
      <c r="H146" s="190"/>
    </row>
    <row r="147" spans="2:8" x14ac:dyDescent="0.3">
      <c r="B147" s="192"/>
      <c r="C147" s="182"/>
      <c r="D147" s="182"/>
      <c r="E147" s="182"/>
      <c r="F147" s="197"/>
      <c r="G147" s="189"/>
      <c r="H147" s="190"/>
    </row>
    <row r="148" spans="2:8" x14ac:dyDescent="0.3">
      <c r="B148" s="193"/>
      <c r="C148" s="194"/>
      <c r="D148" s="194"/>
      <c r="E148" s="194"/>
      <c r="F148" s="194"/>
      <c r="G148" s="195"/>
      <c r="H148" s="196"/>
    </row>
    <row r="149" spans="2:8" x14ac:dyDescent="0.3">
      <c r="B149" s="192"/>
      <c r="C149" s="182"/>
      <c r="D149" s="182"/>
      <c r="E149" s="182"/>
      <c r="F149" s="197"/>
      <c r="G149" s="189"/>
      <c r="H149" s="190"/>
    </row>
    <row r="150" spans="2:8" x14ac:dyDescent="0.3">
      <c r="B150" s="193"/>
      <c r="C150" s="194"/>
      <c r="D150" s="194"/>
      <c r="E150" s="194"/>
      <c r="F150" s="194"/>
      <c r="G150" s="195"/>
      <c r="H150" s="196"/>
    </row>
    <row r="151" spans="2:8" x14ac:dyDescent="0.3">
      <c r="B151" s="192"/>
      <c r="C151" s="197"/>
      <c r="D151" s="197"/>
      <c r="E151" s="197"/>
      <c r="F151" s="197"/>
      <c r="G151" s="198"/>
      <c r="H151" s="199"/>
    </row>
    <row r="152" spans="2:8" ht="14.4" x14ac:dyDescent="0.3">
      <c r="B152" s="201"/>
      <c r="C152" s="202"/>
      <c r="D152" s="202"/>
      <c r="E152" s="202"/>
      <c r="F152" s="202"/>
      <c r="G152" s="203"/>
      <c r="H152" s="204"/>
    </row>
    <row r="153" spans="2:8" ht="14.4" x14ac:dyDescent="0.3">
      <c r="B153" s="201"/>
      <c r="C153" s="202"/>
      <c r="D153" s="202"/>
      <c r="E153" s="202"/>
      <c r="F153" s="202"/>
      <c r="G153" s="203"/>
      <c r="H153" s="204"/>
    </row>
    <row r="154" spans="2:8" x14ac:dyDescent="0.3">
      <c r="B154" s="192"/>
      <c r="C154" s="197"/>
      <c r="D154" s="197"/>
      <c r="E154" s="197"/>
      <c r="F154" s="197"/>
      <c r="G154" s="206"/>
      <c r="H154" s="207"/>
    </row>
    <row r="155" spans="2:8" x14ac:dyDescent="0.3">
      <c r="B155" s="192"/>
      <c r="C155" s="197"/>
      <c r="D155" s="197"/>
      <c r="E155" s="197"/>
      <c r="F155" s="197"/>
      <c r="G155" s="206"/>
      <c r="H155" s="208"/>
    </row>
    <row r="156" spans="2:8" x14ac:dyDescent="0.3">
      <c r="B156" s="192"/>
      <c r="C156" s="197"/>
      <c r="D156" s="197"/>
      <c r="E156" s="197"/>
      <c r="F156" s="197"/>
      <c r="G156" s="209"/>
      <c r="H156" s="208"/>
    </row>
    <row r="157" spans="2:8" x14ac:dyDescent="0.3">
      <c r="B157" s="192"/>
      <c r="C157" s="197"/>
      <c r="D157" s="197"/>
      <c r="E157" s="197"/>
      <c r="F157" s="197"/>
      <c r="G157" s="210"/>
      <c r="H157" s="208"/>
    </row>
    <row r="158" spans="2:8" x14ac:dyDescent="0.3">
      <c r="B158" s="192"/>
      <c r="C158" s="197"/>
      <c r="D158" s="197"/>
      <c r="E158" s="197"/>
      <c r="F158" s="197"/>
      <c r="G158" s="210"/>
      <c r="H158" s="208"/>
    </row>
    <row r="159" spans="2:8" x14ac:dyDescent="0.3">
      <c r="B159" s="192"/>
      <c r="C159" s="197"/>
      <c r="D159" s="197"/>
      <c r="E159" s="197"/>
      <c r="F159" s="197"/>
      <c r="G159" s="206"/>
      <c r="H159" s="207"/>
    </row>
    <row r="160" spans="2:8" ht="14.4" x14ac:dyDescent="0.3">
      <c r="B160" s="205"/>
      <c r="C160" s="185"/>
      <c r="D160" s="185"/>
      <c r="E160" s="185"/>
      <c r="F160" s="185"/>
      <c r="G160" s="186"/>
      <c r="H160" s="187"/>
    </row>
    <row r="161" spans="2:8" x14ac:dyDescent="0.3">
      <c r="B161" s="188"/>
      <c r="C161" s="182"/>
      <c r="D161" s="182"/>
      <c r="E161" s="182"/>
      <c r="F161" s="182"/>
      <c r="G161" s="189"/>
      <c r="H161" s="190"/>
    </row>
    <row r="162" spans="2:8" x14ac:dyDescent="0.3">
      <c r="B162" s="188"/>
      <c r="C162" s="182"/>
      <c r="D162" s="182"/>
      <c r="E162" s="182"/>
      <c r="F162" s="182"/>
      <c r="G162" s="189"/>
      <c r="H162" s="190"/>
    </row>
    <row r="163" spans="2:8" x14ac:dyDescent="0.3">
      <c r="B163" s="191"/>
      <c r="C163" s="182"/>
      <c r="D163" s="182"/>
      <c r="E163" s="182"/>
      <c r="F163" s="182"/>
      <c r="G163" s="189"/>
      <c r="H163" s="190"/>
    </row>
    <row r="164" spans="2:8" x14ac:dyDescent="0.3">
      <c r="B164" s="192"/>
      <c r="C164" s="182"/>
      <c r="D164" s="182"/>
      <c r="E164" s="182"/>
      <c r="F164" s="182"/>
      <c r="G164" s="189"/>
      <c r="H164" s="190"/>
    </row>
    <row r="165" spans="2:8" x14ac:dyDescent="0.3">
      <c r="B165" s="192"/>
      <c r="C165" s="182"/>
      <c r="D165" s="182"/>
      <c r="E165" s="182"/>
      <c r="F165" s="182"/>
      <c r="G165" s="189"/>
      <c r="H165" s="190"/>
    </row>
    <row r="166" spans="2:8" x14ac:dyDescent="0.3">
      <c r="B166" s="193"/>
      <c r="C166" s="194"/>
      <c r="D166" s="194"/>
      <c r="E166" s="194"/>
      <c r="F166" s="194"/>
      <c r="G166" s="195"/>
      <c r="H166" s="196"/>
    </row>
    <row r="167" spans="2:8" x14ac:dyDescent="0.3">
      <c r="B167" s="192"/>
      <c r="C167" s="197"/>
      <c r="D167" s="197"/>
      <c r="E167" s="197"/>
      <c r="F167" s="197"/>
      <c r="G167" s="198"/>
      <c r="H167" s="199"/>
    </row>
    <row r="168" spans="2:8" x14ac:dyDescent="0.3">
      <c r="B168" s="188"/>
      <c r="C168" s="182"/>
      <c r="D168" s="182"/>
      <c r="E168" s="182"/>
      <c r="F168" s="182"/>
      <c r="G168" s="189"/>
      <c r="H168" s="190"/>
    </row>
    <row r="169" spans="2:8" x14ac:dyDescent="0.3">
      <c r="B169" s="130"/>
      <c r="C169" s="194"/>
      <c r="D169" s="194"/>
      <c r="E169" s="194"/>
      <c r="F169" s="130"/>
      <c r="G169" s="197"/>
      <c r="H169" s="190"/>
    </row>
    <row r="170" spans="2:8" x14ac:dyDescent="0.3">
      <c r="B170" s="192"/>
      <c r="C170" s="182"/>
      <c r="D170" s="182"/>
      <c r="E170" s="182"/>
      <c r="F170" s="197"/>
      <c r="G170" s="189"/>
      <c r="H170" s="190"/>
    </row>
    <row r="171" spans="2:8" x14ac:dyDescent="0.3">
      <c r="B171" s="192"/>
      <c r="C171" s="182"/>
      <c r="D171" s="182"/>
      <c r="E171" s="182"/>
      <c r="F171" s="197"/>
      <c r="G171" s="189"/>
      <c r="H171" s="190"/>
    </row>
    <row r="172" spans="2:8" x14ac:dyDescent="0.3">
      <c r="B172" s="188"/>
      <c r="C172" s="194"/>
      <c r="D172" s="194"/>
      <c r="E172" s="194"/>
      <c r="F172" s="194"/>
      <c r="G172" s="194"/>
      <c r="H172" s="200"/>
    </row>
    <row r="173" spans="2:8" x14ac:dyDescent="0.3">
      <c r="B173" s="193"/>
      <c r="C173" s="194"/>
      <c r="D173" s="194"/>
      <c r="E173" s="194"/>
      <c r="F173" s="194"/>
      <c r="G173" s="195"/>
      <c r="H173" s="196"/>
    </row>
    <row r="174" spans="2:8" x14ac:dyDescent="0.3">
      <c r="B174" s="192"/>
      <c r="C174" s="197"/>
      <c r="D174" s="197"/>
      <c r="E174" s="197"/>
      <c r="F174" s="197"/>
      <c r="G174" s="198"/>
      <c r="H174" s="199"/>
    </row>
    <row r="175" spans="2:8" ht="14.4" x14ac:dyDescent="0.3">
      <c r="B175" s="201"/>
      <c r="C175" s="202"/>
      <c r="D175" s="202"/>
      <c r="E175" s="202"/>
      <c r="F175" s="202"/>
      <c r="G175" s="203"/>
      <c r="H175" s="204"/>
    </row>
    <row r="176" spans="2:8" x14ac:dyDescent="0.3">
      <c r="B176" s="129"/>
      <c r="C176" s="211"/>
      <c r="D176" s="211"/>
      <c r="E176" s="211"/>
      <c r="F176" s="129"/>
      <c r="G176" s="211"/>
      <c r="H176" s="212"/>
    </row>
    <row r="177" spans="2:8" x14ac:dyDescent="0.3">
      <c r="B177" s="129"/>
      <c r="C177" s="211"/>
      <c r="D177" s="211"/>
      <c r="E177" s="211"/>
      <c r="F177" s="129"/>
      <c r="G177" s="211"/>
      <c r="H177" s="212"/>
    </row>
    <row r="178" spans="2:8" x14ac:dyDescent="0.3">
      <c r="B178" s="129"/>
      <c r="C178" s="211"/>
      <c r="D178" s="211"/>
      <c r="E178" s="211"/>
      <c r="F178" s="129"/>
      <c r="G178" s="211"/>
      <c r="H178" s="212"/>
    </row>
    <row r="179" spans="2:8" x14ac:dyDescent="0.3">
      <c r="B179" s="129"/>
      <c r="C179" s="211"/>
      <c r="D179" s="211"/>
      <c r="E179" s="211"/>
      <c r="F179" s="129"/>
      <c r="G179" s="211"/>
      <c r="H179" s="212"/>
    </row>
    <row r="180" spans="2:8" x14ac:dyDescent="0.3">
      <c r="B180" s="129"/>
      <c r="C180" s="211"/>
      <c r="D180" s="211"/>
      <c r="E180" s="211"/>
      <c r="F180" s="129"/>
      <c r="G180" s="211"/>
      <c r="H180" s="212"/>
    </row>
    <row r="181" spans="2:8" x14ac:dyDescent="0.3">
      <c r="B181" s="129"/>
      <c r="C181" s="211"/>
      <c r="D181" s="211"/>
      <c r="E181" s="211"/>
      <c r="F181" s="129"/>
      <c r="G181" s="211"/>
      <c r="H181" s="212"/>
    </row>
    <row r="182" spans="2:8" x14ac:dyDescent="0.3">
      <c r="B182" s="129"/>
      <c r="C182" s="211"/>
      <c r="D182" s="211"/>
      <c r="E182" s="211"/>
      <c r="F182" s="129"/>
      <c r="G182" s="211"/>
      <c r="H182" s="212"/>
    </row>
    <row r="183" spans="2:8" x14ac:dyDescent="0.3">
      <c r="B183" s="129"/>
      <c r="C183" s="211"/>
      <c r="D183" s="211"/>
      <c r="E183" s="211"/>
      <c r="F183" s="129"/>
      <c r="G183" s="211"/>
      <c r="H183" s="212"/>
    </row>
    <row r="184" spans="2:8" x14ac:dyDescent="0.3">
      <c r="B184" s="129"/>
      <c r="C184" s="211"/>
      <c r="D184" s="211"/>
      <c r="E184" s="211"/>
      <c r="F184" s="129"/>
      <c r="G184" s="211"/>
      <c r="H184" s="212"/>
    </row>
    <row r="185" spans="2:8" x14ac:dyDescent="0.3">
      <c r="B185" s="129"/>
      <c r="C185" s="211"/>
      <c r="D185" s="211"/>
      <c r="E185" s="211"/>
      <c r="F185" s="129"/>
      <c r="G185" s="211"/>
      <c r="H185" s="212"/>
    </row>
    <row r="186" spans="2:8" x14ac:dyDescent="0.3">
      <c r="B186" s="129"/>
      <c r="C186" s="211"/>
      <c r="D186" s="211"/>
      <c r="E186" s="211"/>
      <c r="F186" s="129"/>
      <c r="G186" s="211"/>
      <c r="H186" s="212"/>
    </row>
    <row r="187" spans="2:8" x14ac:dyDescent="0.3">
      <c r="B187" s="129"/>
      <c r="C187" s="211"/>
      <c r="D187" s="211"/>
      <c r="E187" s="211"/>
      <c r="F187" s="129"/>
      <c r="G187" s="211"/>
      <c r="H187" s="212"/>
    </row>
    <row r="188" spans="2:8" x14ac:dyDescent="0.3">
      <c r="B188" s="129"/>
      <c r="C188" s="211"/>
      <c r="D188" s="211"/>
      <c r="E188" s="211"/>
      <c r="F188" s="129"/>
      <c r="G188" s="211"/>
      <c r="H188" s="212"/>
    </row>
    <row r="189" spans="2:8" x14ac:dyDescent="0.3">
      <c r="B189" s="129"/>
      <c r="C189" s="211"/>
      <c r="D189" s="211"/>
      <c r="E189" s="211"/>
      <c r="F189" s="129"/>
      <c r="G189" s="211"/>
      <c r="H189" s="212"/>
    </row>
    <row r="190" spans="2:8" x14ac:dyDescent="0.3">
      <c r="B190" s="129"/>
      <c r="C190" s="211"/>
      <c r="D190" s="211"/>
      <c r="E190" s="211"/>
      <c r="F190" s="129"/>
      <c r="G190" s="211"/>
      <c r="H190" s="212"/>
    </row>
    <row r="191" spans="2:8" x14ac:dyDescent="0.3">
      <c r="B191" s="129"/>
      <c r="C191" s="211"/>
      <c r="D191" s="211"/>
      <c r="E191" s="211"/>
      <c r="F191" s="129"/>
      <c r="G191" s="211"/>
      <c r="H191" s="212"/>
    </row>
    <row r="192" spans="2:8" x14ac:dyDescent="0.3">
      <c r="B192" s="129"/>
      <c r="C192" s="211"/>
      <c r="D192" s="211"/>
      <c r="E192" s="211"/>
      <c r="F192" s="129"/>
      <c r="G192" s="211"/>
      <c r="H192" s="212"/>
    </row>
    <row r="193" spans="2:8" x14ac:dyDescent="0.3">
      <c r="B193" s="129"/>
      <c r="C193" s="211"/>
      <c r="D193" s="211"/>
      <c r="E193" s="211"/>
      <c r="F193" s="129"/>
      <c r="G193" s="211"/>
      <c r="H193" s="212"/>
    </row>
    <row r="194" spans="2:8" x14ac:dyDescent="0.3">
      <c r="B194" s="129"/>
      <c r="C194" s="211"/>
      <c r="D194" s="211"/>
      <c r="E194" s="211"/>
      <c r="F194" s="129"/>
      <c r="G194" s="211"/>
      <c r="H194" s="212"/>
    </row>
    <row r="195" spans="2:8" x14ac:dyDescent="0.3">
      <c r="B195" s="129"/>
      <c r="C195" s="211"/>
      <c r="D195" s="211"/>
      <c r="E195" s="211"/>
      <c r="F195" s="129"/>
      <c r="G195" s="211"/>
      <c r="H195" s="212"/>
    </row>
    <row r="196" spans="2:8" x14ac:dyDescent="0.3">
      <c r="B196" s="129"/>
      <c r="C196" s="211"/>
      <c r="D196" s="211"/>
      <c r="E196" s="211"/>
      <c r="F196" s="129"/>
      <c r="G196" s="211"/>
      <c r="H196" s="212"/>
    </row>
    <row r="197" spans="2:8" x14ac:dyDescent="0.3">
      <c r="B197" s="129"/>
      <c r="C197" s="211"/>
      <c r="D197" s="211"/>
      <c r="E197" s="211"/>
      <c r="F197" s="129"/>
      <c r="G197" s="211"/>
      <c r="H197" s="212"/>
    </row>
    <row r="198" spans="2:8" x14ac:dyDescent="0.3">
      <c r="B198" s="129"/>
      <c r="C198" s="211"/>
      <c r="D198" s="211"/>
      <c r="E198" s="211"/>
      <c r="F198" s="129"/>
      <c r="G198" s="211"/>
      <c r="H198" s="212"/>
    </row>
    <row r="199" spans="2:8" x14ac:dyDescent="0.3">
      <c r="B199" s="129"/>
      <c r="C199" s="211"/>
      <c r="D199" s="211"/>
      <c r="E199" s="211"/>
      <c r="F199" s="129"/>
      <c r="G199" s="211"/>
      <c r="H199" s="212"/>
    </row>
    <row r="200" spans="2:8" x14ac:dyDescent="0.3">
      <c r="B200" s="129"/>
      <c r="C200" s="211"/>
      <c r="D200" s="211"/>
      <c r="E200" s="211"/>
      <c r="F200" s="129"/>
      <c r="G200" s="211"/>
      <c r="H200" s="212"/>
    </row>
    <row r="201" spans="2:8" x14ac:dyDescent="0.3">
      <c r="B201" s="129"/>
      <c r="C201" s="211"/>
      <c r="D201" s="211"/>
      <c r="E201" s="211"/>
      <c r="F201" s="129"/>
      <c r="G201" s="211"/>
      <c r="H201" s="212"/>
    </row>
    <row r="202" spans="2:8" x14ac:dyDescent="0.3">
      <c r="B202" s="129"/>
      <c r="C202" s="211"/>
      <c r="D202" s="211"/>
      <c r="E202" s="211"/>
      <c r="F202" s="129"/>
      <c r="G202" s="211"/>
      <c r="H202" s="212"/>
    </row>
    <row r="203" spans="2:8" x14ac:dyDescent="0.3">
      <c r="B203" s="129"/>
      <c r="C203" s="211"/>
      <c r="D203" s="211"/>
      <c r="E203" s="211"/>
      <c r="F203" s="129"/>
      <c r="G203" s="211"/>
      <c r="H203" s="212"/>
    </row>
    <row r="204" spans="2:8" x14ac:dyDescent="0.3">
      <c r="B204" s="129"/>
      <c r="C204" s="211"/>
      <c r="D204" s="211"/>
      <c r="E204" s="211"/>
      <c r="F204" s="129"/>
      <c r="G204" s="211"/>
      <c r="H204" s="212"/>
    </row>
    <row r="205" spans="2:8" x14ac:dyDescent="0.3">
      <c r="B205" s="129"/>
      <c r="C205" s="211"/>
      <c r="D205" s="211"/>
      <c r="E205" s="211"/>
      <c r="F205" s="129"/>
      <c r="G205" s="211"/>
      <c r="H205" s="212"/>
    </row>
    <row r="206" spans="2:8" x14ac:dyDescent="0.3">
      <c r="B206" s="129"/>
      <c r="C206" s="211"/>
      <c r="D206" s="211"/>
      <c r="E206" s="211"/>
      <c r="F206" s="129"/>
      <c r="G206" s="211"/>
      <c r="H206" s="212"/>
    </row>
    <row r="207" spans="2:8" x14ac:dyDescent="0.3">
      <c r="B207" s="129"/>
      <c r="C207" s="211"/>
      <c r="D207" s="211"/>
      <c r="E207" s="211"/>
      <c r="F207" s="129"/>
      <c r="G207" s="211"/>
      <c r="H207" s="212"/>
    </row>
    <row r="208" spans="2:8" x14ac:dyDescent="0.3">
      <c r="B208" s="129"/>
      <c r="C208" s="211"/>
      <c r="D208" s="211"/>
      <c r="E208" s="211"/>
      <c r="F208" s="129"/>
      <c r="G208" s="211"/>
      <c r="H208" s="212"/>
    </row>
    <row r="209" spans="2:8" x14ac:dyDescent="0.3">
      <c r="B209" s="129"/>
      <c r="C209" s="211"/>
      <c r="D209" s="211"/>
      <c r="E209" s="211"/>
      <c r="F209" s="129"/>
      <c r="G209" s="211"/>
      <c r="H209" s="212"/>
    </row>
    <row r="210" spans="2:8" x14ac:dyDescent="0.3">
      <c r="B210" s="129"/>
      <c r="C210" s="211"/>
      <c r="D210" s="211"/>
      <c r="E210" s="211"/>
      <c r="F210" s="129"/>
      <c r="G210" s="211"/>
      <c r="H210" s="212"/>
    </row>
    <row r="211" spans="2:8" x14ac:dyDescent="0.3">
      <c r="B211" s="129"/>
      <c r="C211" s="211"/>
      <c r="D211" s="211"/>
      <c r="E211" s="211"/>
      <c r="F211" s="129"/>
      <c r="G211" s="211"/>
      <c r="H211" s="212"/>
    </row>
    <row r="212" spans="2:8" x14ac:dyDescent="0.3">
      <c r="B212" s="129"/>
      <c r="C212" s="211"/>
      <c r="D212" s="211"/>
      <c r="E212" s="211"/>
      <c r="F212" s="129"/>
      <c r="G212" s="211"/>
      <c r="H212" s="212"/>
    </row>
    <row r="213" spans="2:8" x14ac:dyDescent="0.3">
      <c r="B213" s="129"/>
      <c r="C213" s="211"/>
      <c r="D213" s="211"/>
      <c r="E213" s="211"/>
      <c r="F213" s="129"/>
      <c r="G213" s="211"/>
      <c r="H213" s="212"/>
    </row>
    <row r="214" spans="2:8" x14ac:dyDescent="0.3">
      <c r="B214" s="129"/>
      <c r="C214" s="211"/>
      <c r="D214" s="211"/>
      <c r="E214" s="211"/>
      <c r="F214" s="129"/>
      <c r="G214" s="211"/>
      <c r="H214" s="212"/>
    </row>
    <row r="215" spans="2:8" x14ac:dyDescent="0.3">
      <c r="B215" s="129"/>
      <c r="C215" s="211"/>
      <c r="D215" s="211"/>
      <c r="E215" s="211"/>
      <c r="F215" s="129"/>
      <c r="G215" s="211"/>
      <c r="H215" s="212"/>
    </row>
    <row r="216" spans="2:8" x14ac:dyDescent="0.3">
      <c r="B216" s="129"/>
      <c r="C216" s="211"/>
      <c r="D216" s="211"/>
      <c r="E216" s="211"/>
      <c r="F216" s="129"/>
      <c r="G216" s="211"/>
      <c r="H216" s="212"/>
    </row>
    <row r="217" spans="2:8" x14ac:dyDescent="0.3">
      <c r="B217" s="129"/>
      <c r="C217" s="211"/>
      <c r="D217" s="211"/>
      <c r="E217" s="211"/>
      <c r="F217" s="129"/>
      <c r="G217" s="211"/>
      <c r="H217" s="212"/>
    </row>
    <row r="218" spans="2:8" x14ac:dyDescent="0.3">
      <c r="B218" s="129"/>
      <c r="C218" s="211"/>
      <c r="D218" s="211"/>
      <c r="E218" s="211"/>
      <c r="F218" s="129"/>
      <c r="G218" s="211"/>
      <c r="H218" s="212"/>
    </row>
    <row r="219" spans="2:8" x14ac:dyDescent="0.3">
      <c r="B219" s="129"/>
      <c r="C219" s="211"/>
      <c r="D219" s="211"/>
      <c r="E219" s="211"/>
      <c r="F219" s="129"/>
      <c r="G219" s="211"/>
      <c r="H219" s="212"/>
    </row>
    <row r="220" spans="2:8" x14ac:dyDescent="0.3">
      <c r="B220" s="129"/>
      <c r="C220" s="211"/>
      <c r="D220" s="211"/>
      <c r="E220" s="211"/>
      <c r="F220" s="129"/>
      <c r="G220" s="211"/>
      <c r="H220" s="212"/>
    </row>
    <row r="221" spans="2:8" x14ac:dyDescent="0.3">
      <c r="B221" s="129"/>
      <c r="C221" s="211"/>
      <c r="D221" s="211"/>
      <c r="E221" s="211"/>
      <c r="F221" s="129"/>
      <c r="G221" s="211"/>
      <c r="H221" s="212"/>
    </row>
    <row r="222" spans="2:8" x14ac:dyDescent="0.3">
      <c r="B222" s="129"/>
      <c r="C222" s="211"/>
      <c r="D222" s="211"/>
      <c r="E222" s="211"/>
      <c r="F222" s="129"/>
      <c r="G222" s="211"/>
      <c r="H222" s="212"/>
    </row>
    <row r="223" spans="2:8" x14ac:dyDescent="0.3">
      <c r="B223" s="129"/>
      <c r="C223" s="211"/>
      <c r="D223" s="211"/>
      <c r="E223" s="211"/>
      <c r="F223" s="129"/>
      <c r="G223" s="211"/>
      <c r="H223" s="212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  <row r="342" spans="2:8" x14ac:dyDescent="0.3">
      <c r="B342" s="129"/>
      <c r="C342" s="211"/>
      <c r="D342" s="211"/>
      <c r="E342" s="211"/>
      <c r="F342" s="129"/>
      <c r="G342" s="211"/>
      <c r="H342" s="212"/>
    </row>
    <row r="343" spans="2:8" x14ac:dyDescent="0.3">
      <c r="B343" s="129"/>
      <c r="C343" s="211"/>
      <c r="D343" s="211"/>
      <c r="E343" s="211"/>
      <c r="F343" s="129"/>
      <c r="G343" s="211"/>
      <c r="H343" s="212"/>
    </row>
    <row r="344" spans="2:8" x14ac:dyDescent="0.3">
      <c r="B344" s="129"/>
      <c r="C344" s="211"/>
      <c r="D344" s="211"/>
      <c r="E344" s="211"/>
      <c r="F344" s="129"/>
      <c r="G344" s="211"/>
      <c r="H344" s="212"/>
    </row>
    <row r="345" spans="2:8" x14ac:dyDescent="0.3">
      <c r="B345" s="129"/>
      <c r="C345" s="211"/>
      <c r="D345" s="211"/>
      <c r="E345" s="211"/>
      <c r="F345" s="129"/>
      <c r="G345" s="211"/>
      <c r="H345" s="212"/>
    </row>
    <row r="346" spans="2:8" x14ac:dyDescent="0.3">
      <c r="B346" s="129"/>
      <c r="C346" s="211"/>
      <c r="D346" s="211"/>
      <c r="E346" s="211"/>
      <c r="F346" s="129"/>
      <c r="G346" s="211"/>
      <c r="H346" s="212"/>
    </row>
    <row r="347" spans="2:8" x14ac:dyDescent="0.3">
      <c r="B347" s="129"/>
      <c r="C347" s="211"/>
      <c r="D347" s="211"/>
      <c r="E347" s="211"/>
      <c r="F347" s="129"/>
      <c r="G347" s="211"/>
      <c r="H347" s="212"/>
    </row>
    <row r="348" spans="2:8" x14ac:dyDescent="0.3">
      <c r="B348" s="129"/>
      <c r="C348" s="211"/>
      <c r="D348" s="211"/>
      <c r="E348" s="211"/>
      <c r="F348" s="129"/>
      <c r="G348" s="211"/>
      <c r="H348" s="212"/>
    </row>
    <row r="349" spans="2:8" x14ac:dyDescent="0.3">
      <c r="B349" s="129"/>
      <c r="C349" s="211"/>
      <c r="D349" s="211"/>
      <c r="E349" s="211"/>
      <c r="F349" s="129"/>
      <c r="G349" s="211"/>
      <c r="H349" s="212"/>
    </row>
    <row r="350" spans="2:8" x14ac:dyDescent="0.3">
      <c r="B350" s="129"/>
      <c r="C350" s="211"/>
      <c r="D350" s="211"/>
      <c r="E350" s="211"/>
      <c r="F350" s="129"/>
      <c r="G350" s="211"/>
      <c r="H350" s="212"/>
    </row>
    <row r="351" spans="2:8" x14ac:dyDescent="0.3">
      <c r="B351" s="129"/>
      <c r="C351" s="211"/>
      <c r="D351" s="211"/>
      <c r="E351" s="211"/>
      <c r="F351" s="129"/>
      <c r="G351" s="211"/>
      <c r="H351" s="212"/>
    </row>
    <row r="352" spans="2:8" x14ac:dyDescent="0.3">
      <c r="B352" s="129"/>
      <c r="C352" s="211"/>
      <c r="D352" s="211"/>
      <c r="E352" s="211"/>
      <c r="F352" s="129"/>
      <c r="G352" s="211"/>
      <c r="H352" s="212"/>
    </row>
    <row r="353" spans="2:8" x14ac:dyDescent="0.3">
      <c r="B353" s="129"/>
      <c r="C353" s="211"/>
      <c r="D353" s="211"/>
      <c r="E353" s="211"/>
      <c r="F353" s="129"/>
      <c r="G353" s="211"/>
      <c r="H353" s="212"/>
    </row>
    <row r="354" spans="2:8" x14ac:dyDescent="0.3">
      <c r="B354" s="129"/>
      <c r="C354" s="211"/>
      <c r="D354" s="211"/>
      <c r="E354" s="211"/>
      <c r="F354" s="129"/>
      <c r="G354" s="211"/>
      <c r="H354" s="212"/>
    </row>
    <row r="355" spans="2:8" x14ac:dyDescent="0.3">
      <c r="B355" s="129"/>
      <c r="C355" s="211"/>
      <c r="D355" s="211"/>
      <c r="E355" s="211"/>
      <c r="F355" s="129"/>
      <c r="G355" s="211"/>
      <c r="H355" s="212"/>
    </row>
    <row r="356" spans="2:8" x14ac:dyDescent="0.3">
      <c r="B356" s="129"/>
      <c r="C356" s="211"/>
      <c r="D356" s="211"/>
      <c r="E356" s="211"/>
      <c r="F356" s="129"/>
      <c r="G356" s="211"/>
      <c r="H356" s="212"/>
    </row>
    <row r="357" spans="2:8" x14ac:dyDescent="0.3">
      <c r="B357" s="129"/>
      <c r="C357" s="211"/>
      <c r="D357" s="211"/>
      <c r="E357" s="211"/>
      <c r="F357" s="129"/>
      <c r="G357" s="211"/>
      <c r="H357" s="212"/>
    </row>
    <row r="358" spans="2:8" x14ac:dyDescent="0.3">
      <c r="B358" s="129"/>
      <c r="C358" s="211"/>
      <c r="D358" s="211"/>
      <c r="E358" s="211"/>
      <c r="F358" s="129"/>
      <c r="G358" s="211"/>
      <c r="H358" s="212"/>
    </row>
    <row r="359" spans="2:8" x14ac:dyDescent="0.3">
      <c r="B359" s="129"/>
      <c r="C359" s="211"/>
      <c r="D359" s="211"/>
      <c r="E359" s="211"/>
      <c r="F359" s="129"/>
      <c r="G359" s="211"/>
      <c r="H359" s="212"/>
    </row>
    <row r="360" spans="2:8" x14ac:dyDescent="0.3">
      <c r="B360" s="129"/>
      <c r="C360" s="211"/>
      <c r="D360" s="211"/>
      <c r="E360" s="211"/>
      <c r="F360" s="129"/>
      <c r="G360" s="211"/>
      <c r="H360" s="212"/>
    </row>
  </sheetData>
  <mergeCells count="5">
    <mergeCell ref="B94:H94"/>
    <mergeCell ref="C1:H4"/>
    <mergeCell ref="B6:G6"/>
    <mergeCell ref="B7:H7"/>
    <mergeCell ref="B71:H71"/>
  </mergeCells>
  <pageMargins left="0.7" right="0.7" top="0.75" bottom="0.75" header="0.3" footer="0.3"/>
  <pageSetup paperSize="8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28D9-9FAE-481C-8A04-DA400A78F7F4}">
  <sheetPr>
    <tabColor rgb="FF00B0F0"/>
    <pageSetUpPr fitToPage="1"/>
  </sheetPr>
  <dimension ref="A1:X435"/>
  <sheetViews>
    <sheetView topLeftCell="A70" zoomScaleNormal="100" workbookViewId="0">
      <selection activeCell="E11" sqref="E11:E110"/>
    </sheetView>
  </sheetViews>
  <sheetFormatPr baseColWidth="10" defaultColWidth="11.44140625" defaultRowHeight="13.8" x14ac:dyDescent="0.3"/>
  <cols>
    <col min="1" max="1" width="13.5546875" style="45" customWidth="1"/>
    <col min="2" max="2" width="76.33203125" style="4" bestFit="1" customWidth="1"/>
    <col min="3" max="3" width="15.109375" style="45" customWidth="1"/>
    <col min="4" max="4" width="15" style="45" bestFit="1" customWidth="1"/>
    <col min="5" max="5" width="8.33203125" style="45" bestFit="1" customWidth="1"/>
    <col min="6" max="6" width="4.6640625" style="4" bestFit="1" customWidth="1"/>
    <col min="7" max="7" width="16.6640625" style="45" bestFit="1" customWidth="1"/>
    <col min="8" max="8" width="15.88671875" style="46" bestFit="1" customWidth="1"/>
    <col min="9" max="9" width="11.5546875" style="4" bestFit="1" customWidth="1"/>
    <col min="10" max="16384" width="11.44140625" style="4"/>
  </cols>
  <sheetData>
    <row r="1" spans="1:13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 t="s">
        <v>18</v>
      </c>
      <c r="D1" s="358"/>
      <c r="E1" s="358"/>
      <c r="F1" s="358"/>
      <c r="G1" s="358"/>
      <c r="H1" s="359"/>
    </row>
    <row r="2" spans="1:13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13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13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13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13" ht="15" thickBot="1" x14ac:dyDescent="0.35">
      <c r="A6" s="117"/>
      <c r="B6" s="366" t="s">
        <v>70</v>
      </c>
      <c r="C6" s="367"/>
      <c r="D6" s="367"/>
      <c r="E6" s="367"/>
      <c r="F6" s="367"/>
      <c r="G6" s="367"/>
      <c r="H6" s="173"/>
    </row>
    <row r="7" spans="1:13" ht="15" thickBot="1" x14ac:dyDescent="0.35">
      <c r="A7" s="332" t="s">
        <v>71</v>
      </c>
      <c r="B7" s="368" t="s">
        <v>188</v>
      </c>
      <c r="C7" s="369"/>
      <c r="D7" s="369"/>
      <c r="E7" s="369"/>
      <c r="F7" s="369"/>
      <c r="G7" s="369"/>
      <c r="H7" s="370"/>
    </row>
    <row r="8" spans="1:13" ht="14.4" x14ac:dyDescent="0.3">
      <c r="A8" s="78"/>
      <c r="B8" s="158"/>
      <c r="C8" s="374"/>
      <c r="D8" s="375"/>
      <c r="E8" s="375"/>
      <c r="F8" s="375"/>
      <c r="G8" s="375"/>
      <c r="H8" s="376"/>
      <c r="I8" s="27"/>
      <c r="J8" s="27"/>
      <c r="K8" s="27"/>
      <c r="L8" s="27"/>
      <c r="M8" s="27"/>
    </row>
    <row r="9" spans="1:13" ht="14.4" x14ac:dyDescent="0.3">
      <c r="A9" s="78"/>
      <c r="B9" s="82" t="s">
        <v>26</v>
      </c>
      <c r="C9" s="89"/>
      <c r="D9" s="89"/>
      <c r="E9" s="89"/>
      <c r="F9" s="94"/>
      <c r="G9" s="90"/>
      <c r="H9" s="91"/>
      <c r="I9" s="27"/>
      <c r="J9" s="27"/>
      <c r="K9" s="27"/>
      <c r="L9" s="27"/>
      <c r="M9" s="27"/>
    </row>
    <row r="10" spans="1:13" x14ac:dyDescent="0.3">
      <c r="A10" s="77"/>
      <c r="B10" s="93"/>
      <c r="C10" s="95"/>
      <c r="D10" s="95"/>
      <c r="E10" s="95"/>
      <c r="F10" s="95"/>
      <c r="G10" s="97"/>
      <c r="H10" s="96"/>
      <c r="K10" s="27"/>
      <c r="L10" s="27"/>
      <c r="M10" s="27"/>
    </row>
    <row r="11" spans="1:13" x14ac:dyDescent="0.3">
      <c r="A11" s="289" t="s">
        <v>72</v>
      </c>
      <c r="B11" s="86" t="s">
        <v>73</v>
      </c>
      <c r="C11" s="95"/>
      <c r="D11" s="95"/>
      <c r="E11" s="95">
        <v>2</v>
      </c>
      <c r="F11" s="95" t="s">
        <v>28</v>
      </c>
      <c r="G11" s="124"/>
      <c r="H11" s="141">
        <f>E11*G11</f>
        <v>0</v>
      </c>
      <c r="K11" s="27"/>
      <c r="L11" s="27"/>
      <c r="M11" s="27"/>
    </row>
    <row r="12" spans="1:13" x14ac:dyDescent="0.3">
      <c r="A12" s="289"/>
      <c r="B12" s="86"/>
      <c r="C12" s="95"/>
      <c r="D12" s="95"/>
      <c r="E12" s="95"/>
      <c r="F12" s="95"/>
      <c r="G12" s="97"/>
      <c r="H12" s="96"/>
      <c r="K12" s="27"/>
      <c r="L12" s="27"/>
      <c r="M12" s="27"/>
    </row>
    <row r="13" spans="1:13" x14ac:dyDescent="0.3">
      <c r="A13" s="289"/>
      <c r="B13" s="86" t="s">
        <v>74</v>
      </c>
      <c r="C13" s="142"/>
      <c r="D13" s="143"/>
      <c r="E13" s="125">
        <v>2</v>
      </c>
      <c r="F13" s="95" t="s">
        <v>28</v>
      </c>
      <c r="G13" s="124"/>
      <c r="H13" s="141">
        <f>E13*G13</f>
        <v>0</v>
      </c>
    </row>
    <row r="14" spans="1:13" x14ac:dyDescent="0.3">
      <c r="A14" s="289"/>
      <c r="B14" s="86" t="s">
        <v>34</v>
      </c>
      <c r="C14" s="142"/>
      <c r="D14" s="143"/>
      <c r="E14" s="125">
        <v>2</v>
      </c>
      <c r="F14" s="95" t="s">
        <v>28</v>
      </c>
      <c r="G14" s="124"/>
      <c r="H14" s="141">
        <f>E14*G14</f>
        <v>0</v>
      </c>
    </row>
    <row r="15" spans="1:13" ht="14.4" customHeight="1" x14ac:dyDescent="0.3">
      <c r="A15" s="289"/>
      <c r="B15" s="86" t="s">
        <v>75</v>
      </c>
      <c r="C15" s="140"/>
      <c r="D15" s="121"/>
      <c r="E15" s="121">
        <v>2</v>
      </c>
      <c r="F15" s="121" t="s">
        <v>28</v>
      </c>
      <c r="G15" s="124"/>
      <c r="H15" s="152">
        <f t="shared" ref="H15" si="0">E15*G15</f>
        <v>0</v>
      </c>
    </row>
    <row r="16" spans="1:13" ht="14.4" customHeight="1" x14ac:dyDescent="0.3">
      <c r="A16" s="289"/>
      <c r="B16" s="86"/>
      <c r="C16" s="140"/>
      <c r="D16" s="121"/>
      <c r="E16" s="121"/>
      <c r="F16" s="121"/>
      <c r="G16" s="124"/>
      <c r="H16" s="152"/>
    </row>
    <row r="17" spans="1:21" x14ac:dyDescent="0.3">
      <c r="A17" s="289"/>
      <c r="B17" s="86" t="s">
        <v>76</v>
      </c>
      <c r="C17" s="274"/>
      <c r="D17" s="125"/>
      <c r="E17" s="125">
        <v>2</v>
      </c>
      <c r="F17" s="95" t="s">
        <v>28</v>
      </c>
      <c r="G17" s="124"/>
      <c r="H17" s="275">
        <f>G17*E17</f>
        <v>0</v>
      </c>
    </row>
    <row r="18" spans="1:21" x14ac:dyDescent="0.3">
      <c r="A18" s="289"/>
      <c r="B18" s="86" t="s">
        <v>75</v>
      </c>
      <c r="C18" s="140"/>
      <c r="D18" s="121"/>
      <c r="E18" s="121">
        <f>E17</f>
        <v>2</v>
      </c>
      <c r="F18" s="121" t="s">
        <v>28</v>
      </c>
      <c r="G18" s="124"/>
      <c r="H18" s="152">
        <f t="shared" ref="H18:H19" si="1">E18*G18</f>
        <v>0</v>
      </c>
    </row>
    <row r="19" spans="1:21" x14ac:dyDescent="0.3">
      <c r="A19" s="289"/>
      <c r="B19" s="86" t="s">
        <v>77</v>
      </c>
      <c r="C19" s="140"/>
      <c r="D19" s="121"/>
      <c r="E19" s="121">
        <v>2</v>
      </c>
      <c r="F19" s="283" t="s">
        <v>28</v>
      </c>
      <c r="G19" s="124"/>
      <c r="H19" s="152">
        <f t="shared" si="1"/>
        <v>0</v>
      </c>
    </row>
    <row r="20" spans="1:21" x14ac:dyDescent="0.3">
      <c r="A20" s="289"/>
      <c r="B20" s="315"/>
      <c r="C20" s="140"/>
      <c r="D20" s="121"/>
      <c r="E20" s="121"/>
      <c r="F20" s="121"/>
      <c r="G20" s="124"/>
      <c r="H20" s="152"/>
    </row>
    <row r="21" spans="1:21" x14ac:dyDescent="0.3">
      <c r="A21" s="289"/>
      <c r="B21" s="148" t="s">
        <v>54</v>
      </c>
      <c r="C21" s="121"/>
      <c r="D21" s="121"/>
      <c r="E21" s="121">
        <v>1</v>
      </c>
      <c r="F21" s="271" t="s">
        <v>28</v>
      </c>
      <c r="G21" s="288"/>
      <c r="H21" s="150">
        <f>G21*E21</f>
        <v>0</v>
      </c>
    </row>
    <row r="22" spans="1:21" x14ac:dyDescent="0.3">
      <c r="A22" s="289"/>
      <c r="B22" s="264"/>
      <c r="C22" s="121"/>
      <c r="D22" s="121"/>
      <c r="E22" s="121"/>
      <c r="F22" s="271"/>
      <c r="G22" s="288"/>
      <c r="H22" s="150"/>
    </row>
    <row r="23" spans="1:21" x14ac:dyDescent="0.3">
      <c r="A23" s="289"/>
      <c r="B23" s="264" t="s">
        <v>78</v>
      </c>
      <c r="C23" s="140"/>
      <c r="D23" s="121"/>
      <c r="E23" s="121">
        <v>1</v>
      </c>
      <c r="F23" s="121" t="s">
        <v>28</v>
      </c>
      <c r="G23" s="124"/>
      <c r="H23" s="152">
        <f>E23*G23</f>
        <v>0</v>
      </c>
    </row>
    <row r="24" spans="1:21" x14ac:dyDescent="0.3">
      <c r="A24" s="289"/>
      <c r="B24" s="86"/>
      <c r="C24" s="140"/>
      <c r="D24" s="121"/>
      <c r="E24" s="121"/>
      <c r="F24" s="121"/>
      <c r="G24" s="124"/>
      <c r="H24" s="152"/>
    </row>
    <row r="25" spans="1:21" x14ac:dyDescent="0.3">
      <c r="A25" s="289" t="s">
        <v>79</v>
      </c>
      <c r="B25" s="148" t="s">
        <v>80</v>
      </c>
      <c r="C25" s="140"/>
      <c r="D25" s="121"/>
      <c r="E25" s="121">
        <v>5</v>
      </c>
      <c r="F25" s="121" t="s">
        <v>28</v>
      </c>
      <c r="G25" s="124"/>
      <c r="H25" s="152">
        <f t="shared" ref="H25:H93" si="2">E25*G25</f>
        <v>0</v>
      </c>
    </row>
    <row r="26" spans="1:21" x14ac:dyDescent="0.3">
      <c r="A26" s="289"/>
      <c r="B26" s="264" t="s">
        <v>81</v>
      </c>
      <c r="C26" s="265"/>
      <c r="D26" s="260"/>
      <c r="E26" s="266">
        <v>4</v>
      </c>
      <c r="F26" s="266" t="s">
        <v>28</v>
      </c>
      <c r="G26" s="267"/>
      <c r="H26" s="268">
        <f t="shared" si="2"/>
        <v>0</v>
      </c>
    </row>
    <row r="27" spans="1:21" x14ac:dyDescent="0.3">
      <c r="A27" s="289"/>
      <c r="B27" s="264" t="s">
        <v>82</v>
      </c>
      <c r="C27" s="265"/>
      <c r="D27" s="260"/>
      <c r="E27" s="266">
        <v>1</v>
      </c>
      <c r="F27" s="266" t="s">
        <v>28</v>
      </c>
      <c r="G27" s="267"/>
      <c r="H27" s="268">
        <f t="shared" si="2"/>
        <v>0</v>
      </c>
    </row>
    <row r="28" spans="1:21" x14ac:dyDescent="0.3">
      <c r="A28" s="289"/>
      <c r="B28" s="264"/>
      <c r="C28" s="265"/>
      <c r="D28" s="260"/>
      <c r="E28" s="266"/>
      <c r="F28" s="266"/>
      <c r="G28" s="267"/>
      <c r="H28" s="268"/>
    </row>
    <row r="29" spans="1:21" x14ac:dyDescent="0.3">
      <c r="A29" s="289" t="s">
        <v>83</v>
      </c>
      <c r="B29" s="264" t="s">
        <v>84</v>
      </c>
      <c r="C29" s="290"/>
      <c r="D29" s="125"/>
      <c r="E29" s="125">
        <v>1</v>
      </c>
      <c r="F29" s="95" t="s">
        <v>28</v>
      </c>
      <c r="G29" s="126"/>
      <c r="H29" s="152">
        <f t="shared" ref="H29" si="3">E29*G29</f>
        <v>0</v>
      </c>
    </row>
    <row r="30" spans="1:21" x14ac:dyDescent="0.3">
      <c r="A30" s="289"/>
      <c r="B30" s="148" t="s">
        <v>85</v>
      </c>
      <c r="C30" s="140"/>
      <c r="D30" s="121"/>
      <c r="E30" s="121">
        <v>3</v>
      </c>
      <c r="F30" s="121" t="s">
        <v>28</v>
      </c>
      <c r="G30" s="124"/>
      <c r="H30" s="152">
        <f>E30*G30</f>
        <v>0</v>
      </c>
    </row>
    <row r="31" spans="1:21" s="92" customFormat="1" x14ac:dyDescent="0.3">
      <c r="A31" s="289"/>
      <c r="B31" s="86" t="s">
        <v>75</v>
      </c>
      <c r="C31" s="121"/>
      <c r="D31" s="121"/>
      <c r="E31" s="121">
        <v>1</v>
      </c>
      <c r="F31" s="121" t="s">
        <v>28</v>
      </c>
      <c r="G31" s="124"/>
      <c r="H31" s="152">
        <f>E31*G31</f>
        <v>0</v>
      </c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</row>
    <row r="32" spans="1:21" x14ac:dyDescent="0.3">
      <c r="A32" s="289"/>
      <c r="B32" s="312"/>
      <c r="C32" s="285"/>
      <c r="D32" s="269"/>
      <c r="E32" s="269"/>
      <c r="F32" s="283"/>
      <c r="G32" s="291"/>
      <c r="H32" s="287"/>
    </row>
    <row r="33" spans="1:24" x14ac:dyDescent="0.3">
      <c r="A33" s="289"/>
      <c r="B33" s="148" t="s">
        <v>86</v>
      </c>
      <c r="C33" s="121"/>
      <c r="D33" s="121"/>
      <c r="E33" s="121">
        <v>1</v>
      </c>
      <c r="F33" s="95" t="s">
        <v>28</v>
      </c>
      <c r="G33" s="124"/>
      <c r="H33" s="152">
        <f>E33*G33</f>
        <v>0</v>
      </c>
    </row>
    <row r="34" spans="1:24" x14ac:dyDescent="0.3">
      <c r="A34" s="289"/>
      <c r="B34" s="148"/>
      <c r="C34" s="121"/>
      <c r="D34" s="121"/>
      <c r="E34" s="121"/>
      <c r="F34" s="286"/>
      <c r="G34" s="124"/>
      <c r="H34" s="151"/>
    </row>
    <row r="35" spans="1:24" x14ac:dyDescent="0.3">
      <c r="A35" s="289"/>
      <c r="B35" s="148" t="s">
        <v>53</v>
      </c>
      <c r="C35" s="121"/>
      <c r="D35" s="121"/>
      <c r="E35" s="121">
        <v>1</v>
      </c>
      <c r="F35" s="271" t="s">
        <v>28</v>
      </c>
      <c r="G35" s="288"/>
      <c r="H35" s="150">
        <f>G35*E35</f>
        <v>0</v>
      </c>
    </row>
    <row r="36" spans="1:24" s="92" customFormat="1" x14ac:dyDescent="0.3">
      <c r="A36" s="289"/>
      <c r="B36" s="86" t="s">
        <v>75</v>
      </c>
      <c r="C36" s="121"/>
      <c r="D36" s="121"/>
      <c r="E36" s="121">
        <v>1</v>
      </c>
      <c r="F36" s="121" t="s">
        <v>28</v>
      </c>
      <c r="G36" s="124"/>
      <c r="H36" s="152">
        <f>E36*G36</f>
        <v>0</v>
      </c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</row>
    <row r="37" spans="1:24" s="92" customFormat="1" x14ac:dyDescent="0.3">
      <c r="A37" s="289"/>
      <c r="B37" s="148" t="s">
        <v>85</v>
      </c>
      <c r="C37" s="121"/>
      <c r="D37" s="121"/>
      <c r="E37" s="121">
        <v>1</v>
      </c>
      <c r="F37" s="121" t="s">
        <v>28</v>
      </c>
      <c r="G37" s="124"/>
      <c r="H37" s="152">
        <f>E37*G37</f>
        <v>0</v>
      </c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</row>
    <row r="38" spans="1:24" x14ac:dyDescent="0.3">
      <c r="A38" s="289"/>
      <c r="B38" s="148"/>
      <c r="C38" s="121"/>
      <c r="D38" s="121"/>
      <c r="E38" s="121"/>
      <c r="F38" s="286"/>
      <c r="G38" s="124"/>
      <c r="H38" s="151"/>
    </row>
    <row r="39" spans="1:24" x14ac:dyDescent="0.3">
      <c r="A39" s="289"/>
      <c r="B39" s="148" t="s">
        <v>85</v>
      </c>
      <c r="C39" s="121"/>
      <c r="D39" s="121"/>
      <c r="E39" s="122">
        <v>1</v>
      </c>
      <c r="F39" s="122" t="s">
        <v>28</v>
      </c>
      <c r="G39" s="123"/>
      <c r="H39" s="147">
        <f>G39*E39</f>
        <v>0</v>
      </c>
    </row>
    <row r="40" spans="1:24" ht="14.4" customHeight="1" x14ac:dyDescent="0.3">
      <c r="A40" s="289"/>
      <c r="B40" s="310" t="s">
        <v>87</v>
      </c>
      <c r="C40" s="269"/>
      <c r="D40" s="121"/>
      <c r="E40" s="121">
        <v>1</v>
      </c>
      <c r="F40" s="271" t="s">
        <v>28</v>
      </c>
      <c r="G40" s="124"/>
      <c r="H40" s="150">
        <f>G40*E40</f>
        <v>0</v>
      </c>
    </row>
    <row r="41" spans="1:24" s="92" customFormat="1" x14ac:dyDescent="0.3">
      <c r="A41" s="289"/>
      <c r="B41" s="86" t="s">
        <v>75</v>
      </c>
      <c r="C41" s="121"/>
      <c r="D41" s="121"/>
      <c r="E41" s="121">
        <v>1</v>
      </c>
      <c r="F41" s="121" t="s">
        <v>28</v>
      </c>
      <c r="G41" s="124"/>
      <c r="H41" s="152">
        <f>E41*G41</f>
        <v>0</v>
      </c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</row>
    <row r="42" spans="1:24" s="92" customFormat="1" x14ac:dyDescent="0.3">
      <c r="A42" s="289"/>
      <c r="B42" s="148" t="s">
        <v>85</v>
      </c>
      <c r="C42" s="121"/>
      <c r="D42" s="121"/>
      <c r="E42" s="121">
        <v>1</v>
      </c>
      <c r="F42" s="121" t="s">
        <v>28</v>
      </c>
      <c r="G42" s="124"/>
      <c r="H42" s="152">
        <f>E42*G42</f>
        <v>0</v>
      </c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1:24" x14ac:dyDescent="0.3">
      <c r="A43" s="289"/>
      <c r="B43" s="148"/>
      <c r="C43" s="140"/>
      <c r="D43" s="121"/>
      <c r="E43" s="122"/>
      <c r="F43" s="122"/>
      <c r="G43" s="123"/>
      <c r="H43" s="147"/>
    </row>
    <row r="44" spans="1:24" x14ac:dyDescent="0.3">
      <c r="A44" s="289"/>
      <c r="B44" s="83" t="s">
        <v>29</v>
      </c>
      <c r="C44" s="269"/>
      <c r="D44" s="121"/>
      <c r="E44" s="121">
        <v>1</v>
      </c>
      <c r="F44" s="271" t="s">
        <v>28</v>
      </c>
      <c r="G44" s="124"/>
      <c r="H44" s="150">
        <f t="shared" ref="H44" si="4">G44*E44</f>
        <v>0</v>
      </c>
    </row>
    <row r="45" spans="1:24" ht="14.4" customHeight="1" x14ac:dyDescent="0.3">
      <c r="A45" s="289"/>
      <c r="B45" s="310" t="s">
        <v>87</v>
      </c>
      <c r="C45" s="269"/>
      <c r="D45" s="121"/>
      <c r="E45" s="121">
        <v>1</v>
      </c>
      <c r="F45" s="271" t="s">
        <v>28</v>
      </c>
      <c r="G45" s="124"/>
      <c r="H45" s="150">
        <f>G45*E45</f>
        <v>0</v>
      </c>
    </row>
    <row r="46" spans="1:24" s="92" customFormat="1" x14ac:dyDescent="0.3">
      <c r="A46" s="289"/>
      <c r="B46" s="86" t="s">
        <v>85</v>
      </c>
      <c r="C46" s="121"/>
      <c r="D46" s="121"/>
      <c r="E46" s="121">
        <v>2</v>
      </c>
      <c r="F46" s="121" t="s">
        <v>28</v>
      </c>
      <c r="G46" s="124"/>
      <c r="H46" s="152">
        <f>E46*G46</f>
        <v>0</v>
      </c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</row>
    <row r="47" spans="1:24" s="92" customFormat="1" x14ac:dyDescent="0.3">
      <c r="A47" s="289"/>
      <c r="B47" s="86" t="s">
        <v>75</v>
      </c>
      <c r="C47" s="121"/>
      <c r="D47" s="121"/>
      <c r="E47" s="121">
        <v>2</v>
      </c>
      <c r="F47" s="121" t="s">
        <v>28</v>
      </c>
      <c r="G47" s="124"/>
      <c r="H47" s="152">
        <f>E47*G47</f>
        <v>0</v>
      </c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</row>
    <row r="48" spans="1:24" s="92" customFormat="1" x14ac:dyDescent="0.3">
      <c r="A48" s="289"/>
      <c r="B48" s="148"/>
      <c r="C48" s="121"/>
      <c r="D48" s="121"/>
      <c r="E48" s="121"/>
      <c r="F48" s="121"/>
      <c r="G48" s="124"/>
      <c r="H48" s="152"/>
    </row>
    <row r="49" spans="1:21" x14ac:dyDescent="0.3">
      <c r="A49" s="289"/>
      <c r="B49" s="148" t="s">
        <v>88</v>
      </c>
      <c r="C49" s="140"/>
      <c r="D49" s="121"/>
      <c r="E49" s="122">
        <v>1</v>
      </c>
      <c r="F49" s="122" t="s">
        <v>28</v>
      </c>
      <c r="G49" s="123"/>
      <c r="H49" s="147">
        <f t="shared" ref="H49:H53" si="5">E49*G49</f>
        <v>0</v>
      </c>
    </row>
    <row r="50" spans="1:21" s="92" customFormat="1" x14ac:dyDescent="0.3">
      <c r="A50" s="289"/>
      <c r="B50" s="86" t="s">
        <v>75</v>
      </c>
      <c r="C50" s="121"/>
      <c r="D50" s="121"/>
      <c r="E50" s="121">
        <v>4</v>
      </c>
      <c r="F50" s="121" t="s">
        <v>28</v>
      </c>
      <c r="G50" s="124"/>
      <c r="H50" s="152">
        <f>E50*G50</f>
        <v>0</v>
      </c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</row>
    <row r="51" spans="1:21" s="92" customFormat="1" x14ac:dyDescent="0.3">
      <c r="A51" s="289"/>
      <c r="B51" s="148"/>
      <c r="C51" s="121"/>
      <c r="D51" s="121"/>
      <c r="E51" s="121"/>
      <c r="F51" s="121"/>
      <c r="G51" s="124"/>
      <c r="H51" s="152"/>
    </row>
    <row r="52" spans="1:21" x14ac:dyDescent="0.3">
      <c r="A52" s="289"/>
      <c r="B52" s="148" t="s">
        <v>89</v>
      </c>
      <c r="C52" s="139"/>
      <c r="D52" s="122"/>
      <c r="E52" s="122">
        <v>1</v>
      </c>
      <c r="F52" s="122" t="s">
        <v>90</v>
      </c>
      <c r="G52" s="123"/>
      <c r="H52" s="147">
        <f t="shared" si="5"/>
        <v>0</v>
      </c>
    </row>
    <row r="53" spans="1:21" x14ac:dyDescent="0.3">
      <c r="A53" s="289"/>
      <c r="B53" s="86" t="s">
        <v>75</v>
      </c>
      <c r="C53" s="140"/>
      <c r="D53" s="121"/>
      <c r="E53" s="121">
        <v>2</v>
      </c>
      <c r="F53" s="121" t="s">
        <v>28</v>
      </c>
      <c r="G53" s="124"/>
      <c r="H53" s="152">
        <f t="shared" si="5"/>
        <v>0</v>
      </c>
    </row>
    <row r="54" spans="1:21" x14ac:dyDescent="0.3">
      <c r="A54" s="289"/>
      <c r="B54" s="148"/>
      <c r="C54" s="139"/>
      <c r="D54" s="122"/>
      <c r="E54" s="122"/>
      <c r="F54" s="122"/>
      <c r="G54" s="123"/>
      <c r="H54" s="147"/>
    </row>
    <row r="55" spans="1:21" x14ac:dyDescent="0.3">
      <c r="A55" s="289" t="s">
        <v>91</v>
      </c>
      <c r="B55" s="148" t="s">
        <v>92</v>
      </c>
      <c r="C55" s="121"/>
      <c r="D55" s="121"/>
      <c r="E55" s="121">
        <v>2</v>
      </c>
      <c r="F55" s="121" t="s">
        <v>28</v>
      </c>
      <c r="G55" s="124"/>
      <c r="H55" s="152">
        <f t="shared" ref="H55:H57" si="6">E55*G55</f>
        <v>0</v>
      </c>
    </row>
    <row r="56" spans="1:21" x14ac:dyDescent="0.3">
      <c r="A56" s="289"/>
      <c r="B56" s="148" t="s">
        <v>93</v>
      </c>
      <c r="C56" s="121"/>
      <c r="D56" s="121"/>
      <c r="E56" s="121">
        <v>2</v>
      </c>
      <c r="F56" s="121" t="s">
        <v>28</v>
      </c>
      <c r="G56" s="124"/>
      <c r="H56" s="152">
        <f t="shared" si="6"/>
        <v>0</v>
      </c>
    </row>
    <row r="57" spans="1:21" x14ac:dyDescent="0.3">
      <c r="A57" s="289"/>
      <c r="B57" s="148" t="s">
        <v>94</v>
      </c>
      <c r="C57" s="139"/>
      <c r="D57" s="121"/>
      <c r="E57" s="121">
        <v>2</v>
      </c>
      <c r="F57" s="122" t="s">
        <v>28</v>
      </c>
      <c r="G57" s="123"/>
      <c r="H57" s="147">
        <f t="shared" si="6"/>
        <v>0</v>
      </c>
    </row>
    <row r="58" spans="1:21" x14ac:dyDescent="0.3">
      <c r="A58" s="289"/>
      <c r="B58" s="148" t="s">
        <v>95</v>
      </c>
      <c r="C58" s="139"/>
      <c r="D58" s="122"/>
      <c r="E58" s="122">
        <v>1</v>
      </c>
      <c r="F58" s="122" t="s">
        <v>43</v>
      </c>
      <c r="G58" s="123"/>
      <c r="H58" s="147">
        <f t="shared" ref="H58" si="7">E58*G58</f>
        <v>0</v>
      </c>
    </row>
    <row r="59" spans="1:21" x14ac:dyDescent="0.3">
      <c r="A59" s="289"/>
      <c r="B59" s="148" t="s">
        <v>38</v>
      </c>
      <c r="C59" s="139"/>
      <c r="D59" s="122"/>
      <c r="E59" s="121">
        <v>12</v>
      </c>
      <c r="F59" s="122" t="s">
        <v>28</v>
      </c>
      <c r="G59" s="123"/>
      <c r="H59" s="147">
        <f t="shared" ref="H59:H60" si="8">E59*G59</f>
        <v>0</v>
      </c>
    </row>
    <row r="60" spans="1:21" x14ac:dyDescent="0.3">
      <c r="A60" s="289"/>
      <c r="B60" s="148" t="s">
        <v>96</v>
      </c>
      <c r="C60" s="122"/>
      <c r="D60" s="122"/>
      <c r="E60" s="122">
        <v>1</v>
      </c>
      <c r="F60" s="122" t="s">
        <v>28</v>
      </c>
      <c r="G60" s="123"/>
      <c r="H60" s="147">
        <f t="shared" si="8"/>
        <v>0</v>
      </c>
    </row>
    <row r="61" spans="1:21" x14ac:dyDescent="0.3">
      <c r="A61" s="289"/>
      <c r="B61" s="148"/>
      <c r="C61" s="139"/>
      <c r="D61" s="122"/>
      <c r="E61" s="122"/>
      <c r="F61" s="122"/>
      <c r="G61" s="123"/>
      <c r="H61" s="147"/>
    </row>
    <row r="62" spans="1:21" ht="13.5" customHeight="1" x14ac:dyDescent="0.3">
      <c r="A62" s="289" t="s">
        <v>97</v>
      </c>
      <c r="B62" s="148" t="s">
        <v>98</v>
      </c>
      <c r="C62" s="273"/>
      <c r="D62" s="122"/>
      <c r="E62" s="122">
        <v>4</v>
      </c>
      <c r="F62" s="122" t="s">
        <v>90</v>
      </c>
      <c r="G62" s="123"/>
      <c r="H62" s="147">
        <f t="shared" ref="H62:H69" si="9">E62*G62</f>
        <v>0</v>
      </c>
    </row>
    <row r="63" spans="1:21" x14ac:dyDescent="0.3">
      <c r="A63" s="289"/>
      <c r="B63" s="148" t="s">
        <v>99</v>
      </c>
      <c r="C63" s="139"/>
      <c r="D63" s="122"/>
      <c r="E63" s="122">
        <v>4</v>
      </c>
      <c r="F63" s="122" t="s">
        <v>28</v>
      </c>
      <c r="G63" s="123"/>
      <c r="H63" s="147">
        <f t="shared" si="9"/>
        <v>0</v>
      </c>
    </row>
    <row r="64" spans="1:21" s="27" customFormat="1" x14ac:dyDescent="0.3">
      <c r="A64" s="289"/>
      <c r="B64" s="148" t="s">
        <v>100</v>
      </c>
      <c r="C64" s="139"/>
      <c r="D64" s="122"/>
      <c r="E64" s="122">
        <v>2</v>
      </c>
      <c r="F64" s="122" t="s">
        <v>28</v>
      </c>
      <c r="G64" s="123"/>
      <c r="H64" s="147">
        <f t="shared" si="9"/>
        <v>0</v>
      </c>
      <c r="I64" s="4"/>
      <c r="J64" s="4"/>
      <c r="K64" s="4"/>
      <c r="L64" s="4"/>
      <c r="M64" s="4"/>
    </row>
    <row r="65" spans="1:13" s="27" customFormat="1" x14ac:dyDescent="0.3">
      <c r="A65" s="289"/>
      <c r="B65" s="148" t="s">
        <v>101</v>
      </c>
      <c r="C65" s="139"/>
      <c r="D65" s="122"/>
      <c r="E65" s="122">
        <v>2</v>
      </c>
      <c r="F65" s="122" t="s">
        <v>28</v>
      </c>
      <c r="G65" s="123"/>
      <c r="H65" s="147">
        <f t="shared" si="9"/>
        <v>0</v>
      </c>
      <c r="I65" s="4"/>
      <c r="J65" s="4"/>
      <c r="K65" s="4"/>
      <c r="L65" s="4"/>
      <c r="M65" s="4"/>
    </row>
    <row r="66" spans="1:13" s="27" customFormat="1" x14ac:dyDescent="0.3">
      <c r="A66" s="289"/>
      <c r="B66" s="148" t="s">
        <v>102</v>
      </c>
      <c r="C66" s="139"/>
      <c r="D66" s="122"/>
      <c r="E66" s="122">
        <v>1</v>
      </c>
      <c r="F66" s="122" t="s">
        <v>28</v>
      </c>
      <c r="G66" s="123"/>
      <c r="H66" s="147">
        <f t="shared" si="9"/>
        <v>0</v>
      </c>
      <c r="I66" s="4"/>
      <c r="J66" s="4"/>
      <c r="K66" s="4"/>
      <c r="L66" s="4"/>
      <c r="M66" s="4"/>
    </row>
    <row r="67" spans="1:13" s="27" customFormat="1" x14ac:dyDescent="0.3">
      <c r="A67" s="289"/>
      <c r="B67" s="148" t="s">
        <v>103</v>
      </c>
      <c r="C67" s="139"/>
      <c r="D67" s="122"/>
      <c r="E67" s="122">
        <v>1</v>
      </c>
      <c r="F67" s="122" t="s">
        <v>28</v>
      </c>
      <c r="G67" s="123"/>
      <c r="H67" s="147">
        <f t="shared" si="9"/>
        <v>0</v>
      </c>
      <c r="I67" s="4"/>
      <c r="J67" s="4"/>
      <c r="K67" s="4"/>
      <c r="L67" s="4"/>
      <c r="M67" s="4"/>
    </row>
    <row r="68" spans="1:13" s="27" customFormat="1" x14ac:dyDescent="0.3">
      <c r="A68" s="289"/>
      <c r="B68" s="148"/>
      <c r="C68" s="139"/>
      <c r="D68" s="122"/>
      <c r="E68" s="122"/>
      <c r="F68" s="122"/>
      <c r="G68" s="123"/>
      <c r="H68" s="147"/>
      <c r="I68" s="4"/>
      <c r="J68" s="4"/>
      <c r="K68" s="4"/>
      <c r="L68" s="4"/>
      <c r="M68" s="4"/>
    </row>
    <row r="69" spans="1:13" s="27" customFormat="1" x14ac:dyDescent="0.3">
      <c r="A69" s="289"/>
      <c r="B69" s="148" t="s">
        <v>104</v>
      </c>
      <c r="C69" s="139"/>
      <c r="D69" s="122"/>
      <c r="E69" s="122">
        <v>2</v>
      </c>
      <c r="F69" s="122" t="s">
        <v>28</v>
      </c>
      <c r="G69" s="123"/>
      <c r="H69" s="147">
        <f t="shared" si="9"/>
        <v>0</v>
      </c>
      <c r="I69" s="4"/>
      <c r="J69" s="4"/>
      <c r="K69" s="4"/>
      <c r="L69" s="4"/>
      <c r="M69" s="4"/>
    </row>
    <row r="70" spans="1:13" s="27" customFormat="1" x14ac:dyDescent="0.3">
      <c r="A70" s="289"/>
      <c r="B70" s="148"/>
      <c r="C70" s="139"/>
      <c r="D70" s="122"/>
      <c r="E70" s="122"/>
      <c r="F70" s="122"/>
      <c r="G70" s="123"/>
      <c r="H70" s="147"/>
      <c r="I70" s="4"/>
      <c r="J70" s="4"/>
      <c r="K70" s="4"/>
      <c r="L70" s="4"/>
      <c r="M70" s="4"/>
    </row>
    <row r="71" spans="1:13" s="27" customFormat="1" x14ac:dyDescent="0.25">
      <c r="A71" s="289"/>
      <c r="B71" s="153" t="s">
        <v>105</v>
      </c>
      <c r="C71" s="144"/>
      <c r="D71" s="145"/>
      <c r="E71" s="145">
        <v>2</v>
      </c>
      <c r="F71" s="122"/>
      <c r="G71" s="123"/>
      <c r="H71" s="147">
        <f t="shared" si="2"/>
        <v>0</v>
      </c>
    </row>
    <row r="72" spans="1:13" x14ac:dyDescent="0.3">
      <c r="A72" s="289"/>
      <c r="B72" s="148"/>
      <c r="C72" s="140"/>
      <c r="D72" s="121"/>
      <c r="E72" s="121"/>
      <c r="F72" s="121"/>
      <c r="G72" s="124"/>
      <c r="H72" s="152"/>
    </row>
    <row r="73" spans="1:13" x14ac:dyDescent="0.3">
      <c r="A73" s="289" t="s">
        <v>106</v>
      </c>
      <c r="B73" s="148" t="s">
        <v>107</v>
      </c>
      <c r="C73" s="140"/>
      <c r="D73" s="122"/>
      <c r="E73" s="122">
        <v>1</v>
      </c>
      <c r="F73" s="122" t="s">
        <v>28</v>
      </c>
      <c r="G73" s="123"/>
      <c r="H73" s="147">
        <f t="shared" ref="H73:H75" si="10">E73*G73</f>
        <v>0</v>
      </c>
    </row>
    <row r="74" spans="1:13" x14ac:dyDescent="0.3">
      <c r="A74" s="289"/>
      <c r="B74" s="148" t="s">
        <v>108</v>
      </c>
      <c r="C74" s="139"/>
      <c r="D74" s="122"/>
      <c r="E74" s="121">
        <v>2</v>
      </c>
      <c r="F74" s="122" t="s">
        <v>28</v>
      </c>
      <c r="G74" s="123"/>
      <c r="H74" s="147">
        <f t="shared" si="10"/>
        <v>0</v>
      </c>
    </row>
    <row r="75" spans="1:13" x14ac:dyDescent="0.3">
      <c r="A75" s="289"/>
      <c r="B75" s="148" t="s">
        <v>109</v>
      </c>
      <c r="C75" s="140"/>
      <c r="D75" s="121"/>
      <c r="E75" s="121">
        <v>1</v>
      </c>
      <c r="F75" s="121" t="s">
        <v>28</v>
      </c>
      <c r="G75" s="124"/>
      <c r="H75" s="152">
        <f t="shared" si="10"/>
        <v>0</v>
      </c>
    </row>
    <row r="76" spans="1:13" x14ac:dyDescent="0.3">
      <c r="A76" s="289"/>
      <c r="B76" s="148"/>
      <c r="C76" s="140"/>
      <c r="D76" s="121"/>
      <c r="E76" s="121"/>
      <c r="F76" s="121"/>
      <c r="G76" s="124"/>
      <c r="H76" s="147"/>
    </row>
    <row r="77" spans="1:13" x14ac:dyDescent="0.3">
      <c r="A77" s="289"/>
      <c r="B77" s="148" t="s">
        <v>52</v>
      </c>
      <c r="C77" s="122"/>
      <c r="D77" s="122"/>
      <c r="E77" s="122">
        <v>1</v>
      </c>
      <c r="F77" s="122" t="s">
        <v>28</v>
      </c>
      <c r="G77" s="123"/>
      <c r="H77" s="123">
        <f>G77*E77</f>
        <v>0</v>
      </c>
    </row>
    <row r="78" spans="1:13" s="27" customFormat="1" x14ac:dyDescent="0.25">
      <c r="A78" s="289"/>
      <c r="B78" s="148"/>
      <c r="C78" s="144"/>
      <c r="D78" s="145"/>
      <c r="E78" s="145"/>
      <c r="F78" s="122"/>
      <c r="G78" s="123"/>
      <c r="H78" s="147"/>
    </row>
    <row r="79" spans="1:13" x14ac:dyDescent="0.3">
      <c r="A79" s="289" t="s">
        <v>110</v>
      </c>
      <c r="B79" s="148" t="s">
        <v>111</v>
      </c>
      <c r="C79" s="140"/>
      <c r="D79" s="121"/>
      <c r="E79" s="121">
        <v>1</v>
      </c>
      <c r="F79" s="121" t="s">
        <v>28</v>
      </c>
      <c r="G79" s="124"/>
      <c r="H79" s="152">
        <f t="shared" ref="H79:H88" si="11">E79*G79</f>
        <v>0</v>
      </c>
    </row>
    <row r="80" spans="1:13" x14ac:dyDescent="0.3">
      <c r="A80" s="289"/>
      <c r="B80" s="148"/>
      <c r="C80" s="140"/>
      <c r="D80" s="121"/>
      <c r="E80" s="121"/>
      <c r="F80" s="121"/>
      <c r="G80" s="124"/>
      <c r="H80" s="152"/>
    </row>
    <row r="81" spans="1:10" x14ac:dyDescent="0.3">
      <c r="A81" s="289"/>
      <c r="B81" s="148" t="s">
        <v>112</v>
      </c>
      <c r="C81" s="140"/>
      <c r="D81" s="121"/>
      <c r="E81" s="121">
        <v>1</v>
      </c>
      <c r="F81" s="121" t="s">
        <v>28</v>
      </c>
      <c r="G81" s="124"/>
      <c r="H81" s="152">
        <f>E81*G81</f>
        <v>0</v>
      </c>
    </row>
    <row r="82" spans="1:10" x14ac:dyDescent="0.3">
      <c r="A82" s="289"/>
      <c r="B82" s="148"/>
      <c r="C82" s="140"/>
      <c r="D82" s="121"/>
      <c r="E82" s="121"/>
      <c r="F82" s="121"/>
      <c r="G82" s="124"/>
      <c r="H82" s="152"/>
    </row>
    <row r="83" spans="1:10" x14ac:dyDescent="0.3">
      <c r="A83" s="289"/>
      <c r="B83" s="148" t="s">
        <v>113</v>
      </c>
      <c r="C83" s="140"/>
      <c r="D83" s="121"/>
      <c r="E83" s="121">
        <v>4</v>
      </c>
      <c r="F83" s="121" t="s">
        <v>28</v>
      </c>
      <c r="G83" s="124"/>
      <c r="H83" s="152">
        <f t="shared" si="11"/>
        <v>0</v>
      </c>
    </row>
    <row r="84" spans="1:10" x14ac:dyDescent="0.3">
      <c r="A84" s="289"/>
      <c r="B84" s="148" t="s">
        <v>114</v>
      </c>
      <c r="C84" s="140"/>
      <c r="D84" s="121"/>
      <c r="E84" s="121">
        <v>4</v>
      </c>
      <c r="F84" s="121" t="s">
        <v>28</v>
      </c>
      <c r="G84" s="124"/>
      <c r="H84" s="152">
        <f t="shared" si="11"/>
        <v>0</v>
      </c>
    </row>
    <row r="85" spans="1:10" x14ac:dyDescent="0.3">
      <c r="A85" s="289"/>
      <c r="B85" s="148" t="s">
        <v>115</v>
      </c>
      <c r="C85" s="140"/>
      <c r="D85" s="121"/>
      <c r="E85" s="121">
        <v>4</v>
      </c>
      <c r="F85" s="121" t="s">
        <v>28</v>
      </c>
      <c r="G85" s="124"/>
      <c r="H85" s="152">
        <f t="shared" si="11"/>
        <v>0</v>
      </c>
    </row>
    <row r="86" spans="1:10" x14ac:dyDescent="0.3">
      <c r="A86" s="289"/>
      <c r="B86" s="148" t="s">
        <v>116</v>
      </c>
      <c r="C86" s="140"/>
      <c r="D86" s="121"/>
      <c r="E86" s="121">
        <v>2</v>
      </c>
      <c r="F86" s="121" t="s">
        <v>43</v>
      </c>
      <c r="G86" s="124"/>
      <c r="H86" s="152">
        <f t="shared" si="11"/>
        <v>0</v>
      </c>
    </row>
    <row r="87" spans="1:10" x14ac:dyDescent="0.3">
      <c r="A87" s="289"/>
      <c r="B87" s="148"/>
      <c r="C87" s="140"/>
      <c r="D87" s="121"/>
      <c r="E87" s="121"/>
      <c r="F87" s="121"/>
      <c r="G87" s="124"/>
      <c r="H87" s="152"/>
    </row>
    <row r="88" spans="1:10" x14ac:dyDescent="0.3">
      <c r="A88" s="289"/>
      <c r="B88" s="148" t="s">
        <v>117</v>
      </c>
      <c r="C88" s="140"/>
      <c r="D88" s="121"/>
      <c r="E88" s="121">
        <v>12</v>
      </c>
      <c r="F88" s="121" t="s">
        <v>118</v>
      </c>
      <c r="G88" s="124"/>
      <c r="H88" s="152">
        <f t="shared" si="11"/>
        <v>0</v>
      </c>
    </row>
    <row r="89" spans="1:10" x14ac:dyDescent="0.3">
      <c r="A89" s="289"/>
      <c r="B89" s="148"/>
      <c r="C89" s="140"/>
      <c r="D89" s="121"/>
      <c r="E89" s="121"/>
      <c r="F89" s="121"/>
      <c r="G89" s="124"/>
      <c r="H89" s="152"/>
    </row>
    <row r="90" spans="1:10" s="27" customFormat="1" x14ac:dyDescent="0.25">
      <c r="A90" s="289" t="s">
        <v>119</v>
      </c>
      <c r="B90" s="148" t="s">
        <v>120</v>
      </c>
      <c r="C90" s="139"/>
      <c r="D90" s="121"/>
      <c r="E90" s="122">
        <v>2</v>
      </c>
      <c r="F90" s="122" t="s">
        <v>28</v>
      </c>
      <c r="G90" s="123"/>
      <c r="H90" s="147">
        <f t="shared" si="2"/>
        <v>0</v>
      </c>
    </row>
    <row r="91" spans="1:10" s="27" customFormat="1" ht="15.6" customHeight="1" x14ac:dyDescent="0.25">
      <c r="A91" s="289"/>
      <c r="B91" s="148" t="s">
        <v>121</v>
      </c>
      <c r="C91" s="139"/>
      <c r="D91" s="121"/>
      <c r="E91" s="122">
        <v>1</v>
      </c>
      <c r="F91" s="122" t="s">
        <v>28</v>
      </c>
      <c r="G91" s="123"/>
      <c r="H91" s="147">
        <f t="shared" si="2"/>
        <v>0</v>
      </c>
    </row>
    <row r="92" spans="1:10" ht="15" customHeight="1" x14ac:dyDescent="0.3">
      <c r="A92" s="289"/>
      <c r="B92" s="148" t="s">
        <v>122</v>
      </c>
      <c r="C92" s="139"/>
      <c r="D92" s="121"/>
      <c r="E92" s="122">
        <v>1</v>
      </c>
      <c r="F92" s="122" t="s">
        <v>28</v>
      </c>
      <c r="G92" s="123"/>
      <c r="H92" s="147">
        <f t="shared" si="2"/>
        <v>0</v>
      </c>
    </row>
    <row r="93" spans="1:10" x14ac:dyDescent="0.3">
      <c r="A93" s="289"/>
      <c r="B93" s="148" t="s">
        <v>123</v>
      </c>
      <c r="C93" s="140"/>
      <c r="D93" s="121"/>
      <c r="E93" s="121">
        <v>4</v>
      </c>
      <c r="F93" s="121" t="s">
        <v>28</v>
      </c>
      <c r="G93" s="124"/>
      <c r="H93" s="152">
        <f t="shared" si="2"/>
        <v>0</v>
      </c>
    </row>
    <row r="94" spans="1:10" x14ac:dyDescent="0.3">
      <c r="A94" s="289"/>
      <c r="B94" s="148" t="s">
        <v>124</v>
      </c>
      <c r="C94" s="140"/>
      <c r="D94" s="121"/>
      <c r="E94" s="121">
        <v>2</v>
      </c>
      <c r="F94" s="121" t="s">
        <v>28</v>
      </c>
      <c r="G94" s="124"/>
      <c r="H94" s="152">
        <f t="shared" ref="H94" si="12">E94*G94</f>
        <v>0</v>
      </c>
    </row>
    <row r="95" spans="1:10" x14ac:dyDescent="0.3">
      <c r="A95" s="289"/>
      <c r="B95" s="148"/>
      <c r="C95" s="139"/>
      <c r="D95" s="121"/>
      <c r="E95" s="122"/>
      <c r="F95" s="122"/>
      <c r="G95" s="123"/>
      <c r="H95" s="147"/>
    </row>
    <row r="96" spans="1:10" s="27" customFormat="1" x14ac:dyDescent="0.3">
      <c r="A96" s="289" t="s">
        <v>125</v>
      </c>
      <c r="B96" s="148" t="s">
        <v>126</v>
      </c>
      <c r="C96" s="140"/>
      <c r="D96" s="121"/>
      <c r="E96" s="122">
        <v>1</v>
      </c>
      <c r="F96" s="122" t="s">
        <v>43</v>
      </c>
      <c r="G96" s="123"/>
      <c r="H96" s="147">
        <f>E96*G96</f>
        <v>0</v>
      </c>
      <c r="I96" s="4"/>
      <c r="J96" s="4"/>
    </row>
    <row r="97" spans="1:13" x14ac:dyDescent="0.3">
      <c r="A97" s="289" t="s">
        <v>127</v>
      </c>
      <c r="B97" s="148" t="s">
        <v>128</v>
      </c>
      <c r="C97" s="139"/>
      <c r="D97" s="122"/>
      <c r="E97" s="122">
        <v>1</v>
      </c>
      <c r="F97" s="122" t="s">
        <v>28</v>
      </c>
      <c r="G97" s="123"/>
      <c r="H97" s="147">
        <f>E97*G97</f>
        <v>0</v>
      </c>
    </row>
    <row r="98" spans="1:13" x14ac:dyDescent="0.3">
      <c r="A98" s="289"/>
      <c r="B98" s="148" t="s">
        <v>129</v>
      </c>
      <c r="C98" s="139"/>
      <c r="D98" s="122"/>
      <c r="E98" s="122">
        <v>1</v>
      </c>
      <c r="F98" s="122" t="s">
        <v>28</v>
      </c>
      <c r="G98" s="123"/>
      <c r="H98" s="147">
        <f>E98*G98</f>
        <v>0</v>
      </c>
    </row>
    <row r="99" spans="1:13" x14ac:dyDescent="0.3">
      <c r="A99" s="289"/>
      <c r="B99" s="148"/>
      <c r="C99" s="139"/>
      <c r="D99" s="122"/>
      <c r="E99" s="122"/>
      <c r="F99" s="122"/>
      <c r="G99" s="123"/>
      <c r="H99" s="147"/>
    </row>
    <row r="100" spans="1:13" x14ac:dyDescent="0.3">
      <c r="A100" s="289"/>
      <c r="B100" s="148" t="s">
        <v>130</v>
      </c>
      <c r="C100" s="139"/>
      <c r="D100" s="122"/>
      <c r="E100" s="122">
        <v>1</v>
      </c>
      <c r="F100" s="122" t="s">
        <v>28</v>
      </c>
      <c r="G100" s="123"/>
      <c r="H100" s="147">
        <f>E100*G100</f>
        <v>0</v>
      </c>
      <c r="I100" s="27"/>
      <c r="J100" s="27"/>
      <c r="K100" s="27"/>
      <c r="L100" s="27"/>
      <c r="M100" s="27"/>
    </row>
    <row r="101" spans="1:13" s="27" customFormat="1" x14ac:dyDescent="0.3">
      <c r="A101" s="289"/>
      <c r="B101" s="148"/>
      <c r="C101" s="140"/>
      <c r="D101" s="121"/>
      <c r="E101" s="122"/>
      <c r="F101" s="122"/>
      <c r="G101" s="123"/>
      <c r="H101" s="147"/>
      <c r="I101" s="4"/>
      <c r="J101" s="4"/>
    </row>
    <row r="102" spans="1:13" x14ac:dyDescent="0.3">
      <c r="A102" s="289" t="s">
        <v>131</v>
      </c>
      <c r="B102" s="148" t="s">
        <v>132</v>
      </c>
      <c r="C102" s="140"/>
      <c r="D102" s="121"/>
      <c r="E102" s="121">
        <v>1</v>
      </c>
      <c r="F102" s="121" t="s">
        <v>28</v>
      </c>
      <c r="G102" s="124"/>
      <c r="H102" s="152">
        <f t="shared" ref="H102:H110" si="13">E102*G102</f>
        <v>0</v>
      </c>
      <c r="I102" s="27"/>
      <c r="J102" s="27"/>
      <c r="K102" s="27"/>
      <c r="L102" s="27"/>
      <c r="M102" s="27"/>
    </row>
    <row r="103" spans="1:13" x14ac:dyDescent="0.3">
      <c r="A103" s="289"/>
      <c r="B103" s="148" t="s">
        <v>133</v>
      </c>
      <c r="C103" s="139"/>
      <c r="D103" s="122"/>
      <c r="E103" s="122">
        <v>1</v>
      </c>
      <c r="F103" s="122" t="s">
        <v>43</v>
      </c>
      <c r="G103" s="123"/>
      <c r="H103" s="147">
        <f t="shared" si="13"/>
        <v>0</v>
      </c>
      <c r="I103" s="27"/>
      <c r="J103" s="27"/>
      <c r="K103" s="27"/>
      <c r="L103" s="27"/>
      <c r="M103" s="27"/>
    </row>
    <row r="104" spans="1:13" x14ac:dyDescent="0.3">
      <c r="A104" s="289"/>
      <c r="B104" s="148" t="s">
        <v>134</v>
      </c>
      <c r="C104" s="140"/>
      <c r="D104" s="121"/>
      <c r="E104" s="121">
        <v>1</v>
      </c>
      <c r="F104" s="121" t="s">
        <v>43</v>
      </c>
      <c r="G104" s="124"/>
      <c r="H104" s="152">
        <f t="shared" si="13"/>
        <v>0</v>
      </c>
    </row>
    <row r="105" spans="1:13" x14ac:dyDescent="0.3">
      <c r="A105" s="289"/>
      <c r="B105" s="148" t="s">
        <v>135</v>
      </c>
      <c r="C105" s="140"/>
      <c r="D105" s="121"/>
      <c r="E105" s="121">
        <v>1</v>
      </c>
      <c r="F105" s="121" t="s">
        <v>43</v>
      </c>
      <c r="G105" s="124"/>
      <c r="H105" s="152">
        <f t="shared" si="13"/>
        <v>0</v>
      </c>
      <c r="I105" s="27"/>
      <c r="J105" s="27"/>
      <c r="K105" s="27"/>
      <c r="L105" s="27"/>
      <c r="M105" s="27"/>
    </row>
    <row r="106" spans="1:13" x14ac:dyDescent="0.3">
      <c r="A106" s="289"/>
      <c r="B106" s="148"/>
      <c r="C106" s="140"/>
      <c r="D106" s="121"/>
      <c r="E106" s="121"/>
      <c r="F106" s="121"/>
      <c r="G106" s="124"/>
      <c r="H106" s="152"/>
      <c r="I106" s="27"/>
      <c r="J106" s="27"/>
      <c r="K106" s="27"/>
      <c r="L106" s="27"/>
      <c r="M106" s="27"/>
    </row>
    <row r="107" spans="1:13" x14ac:dyDescent="0.3">
      <c r="A107" s="77" t="s">
        <v>136</v>
      </c>
      <c r="B107" s="148" t="s">
        <v>137</v>
      </c>
      <c r="C107" s="139"/>
      <c r="D107" s="122"/>
      <c r="E107" s="122">
        <v>1</v>
      </c>
      <c r="F107" s="122" t="s">
        <v>43</v>
      </c>
      <c r="G107" s="123"/>
      <c r="H107" s="147">
        <f t="shared" si="13"/>
        <v>0</v>
      </c>
      <c r="I107" s="27"/>
      <c r="J107" s="27"/>
      <c r="K107" s="27"/>
      <c r="L107" s="27"/>
      <c r="M107" s="27"/>
    </row>
    <row r="108" spans="1:13" x14ac:dyDescent="0.3">
      <c r="A108" s="77"/>
      <c r="B108" s="148" t="s">
        <v>138</v>
      </c>
      <c r="C108" s="139"/>
      <c r="D108" s="122"/>
      <c r="E108" s="122">
        <v>1</v>
      </c>
      <c r="F108" s="122" t="s">
        <v>28</v>
      </c>
      <c r="G108" s="123"/>
      <c r="H108" s="147">
        <f t="shared" si="13"/>
        <v>0</v>
      </c>
      <c r="I108" s="27"/>
      <c r="J108" s="27"/>
      <c r="K108" s="27"/>
      <c r="L108" s="27"/>
      <c r="M108" s="27"/>
    </row>
    <row r="109" spans="1:13" x14ac:dyDescent="0.3">
      <c r="A109" s="77"/>
      <c r="B109" s="148"/>
      <c r="C109" s="139"/>
      <c r="D109" s="122"/>
      <c r="E109" s="122"/>
      <c r="F109" s="122"/>
      <c r="G109" s="123"/>
      <c r="H109" s="147"/>
      <c r="I109" s="27"/>
      <c r="J109" s="27"/>
      <c r="K109" s="27"/>
      <c r="L109" s="27"/>
      <c r="M109" s="27"/>
    </row>
    <row r="110" spans="1:13" s="27" customFormat="1" ht="15" customHeight="1" x14ac:dyDescent="0.3">
      <c r="A110" s="77"/>
      <c r="B110" s="153" t="s">
        <v>46</v>
      </c>
      <c r="C110" s="139"/>
      <c r="D110" s="122"/>
      <c r="E110" s="122">
        <v>1</v>
      </c>
      <c r="F110" s="122" t="s">
        <v>43</v>
      </c>
      <c r="G110" s="124"/>
      <c r="H110" s="147">
        <f t="shared" si="13"/>
        <v>0</v>
      </c>
      <c r="I110" s="4"/>
      <c r="J110" s="4"/>
    </row>
    <row r="111" spans="1:13" s="27" customFormat="1" x14ac:dyDescent="0.3">
      <c r="A111" s="77"/>
      <c r="B111" s="81"/>
      <c r="C111" s="24"/>
      <c r="D111" s="24"/>
      <c r="E111" s="24"/>
      <c r="F111" s="95"/>
      <c r="G111" s="101"/>
      <c r="H111" s="96"/>
      <c r="I111" s="4"/>
      <c r="K111" s="4"/>
      <c r="L111" s="4"/>
      <c r="M111" s="4"/>
    </row>
    <row r="112" spans="1:13" x14ac:dyDescent="0.3">
      <c r="A112" s="78"/>
      <c r="B112" s="256" t="s">
        <v>47</v>
      </c>
      <c r="C112" s="257"/>
      <c r="D112" s="257"/>
      <c r="E112" s="257"/>
      <c r="F112" s="257"/>
      <c r="G112" s="258"/>
      <c r="H112" s="259">
        <f>SUM(H11:H110)</f>
        <v>0</v>
      </c>
      <c r="I112" s="27"/>
      <c r="J112" s="27"/>
    </row>
    <row r="113" spans="1:9" x14ac:dyDescent="0.3">
      <c r="A113" s="78"/>
      <c r="B113" s="81"/>
      <c r="C113" s="14"/>
      <c r="D113" s="14"/>
      <c r="E113" s="14"/>
      <c r="F113" s="14"/>
      <c r="G113" s="15"/>
      <c r="H113" s="16"/>
    </row>
    <row r="114" spans="1:9" x14ac:dyDescent="0.3">
      <c r="A114" s="78"/>
      <c r="B114" s="82" t="s">
        <v>48</v>
      </c>
      <c r="C114" s="24"/>
      <c r="D114" s="24"/>
      <c r="E114" s="24"/>
      <c r="F114" s="24"/>
      <c r="G114" s="25"/>
      <c r="H114" s="26"/>
    </row>
    <row r="115" spans="1:9" x14ac:dyDescent="0.3">
      <c r="A115" s="78"/>
      <c r="B115" s="85"/>
      <c r="C115" s="12"/>
      <c r="D115" s="12"/>
      <c r="E115" s="12"/>
      <c r="F115" s="28"/>
      <c r="G115" s="14"/>
      <c r="H115" s="26"/>
    </row>
    <row r="116" spans="1:9" ht="13.5" customHeight="1" x14ac:dyDescent="0.3">
      <c r="A116" s="77"/>
      <c r="B116" s="81" t="s">
        <v>184</v>
      </c>
      <c r="C116" s="24"/>
      <c r="D116" s="24"/>
      <c r="E116" s="24"/>
      <c r="F116" s="14" t="s">
        <v>49</v>
      </c>
      <c r="G116" s="261"/>
      <c r="H116" s="181">
        <f>G116*E116</f>
        <v>0</v>
      </c>
    </row>
    <row r="117" spans="1:9" ht="14.4" customHeight="1" x14ac:dyDescent="0.3">
      <c r="A117" s="77"/>
      <c r="B117" s="81" t="s">
        <v>64</v>
      </c>
      <c r="C117" s="24"/>
      <c r="D117" s="24"/>
      <c r="E117" s="24"/>
      <c r="F117" s="14" t="s">
        <v>49</v>
      </c>
      <c r="G117" s="261"/>
      <c r="H117" s="181">
        <f>G117*E117</f>
        <v>0</v>
      </c>
    </row>
    <row r="118" spans="1:9" ht="13.5" customHeight="1" x14ac:dyDescent="0.3">
      <c r="A118" s="77"/>
      <c r="B118" s="81"/>
      <c r="C118" s="24"/>
      <c r="D118" s="24"/>
      <c r="E118" s="24"/>
      <c r="F118" s="14"/>
      <c r="G118" s="126"/>
      <c r="H118" s="127"/>
    </row>
    <row r="119" spans="1:9" x14ac:dyDescent="0.3">
      <c r="A119" s="77"/>
      <c r="B119" s="256" t="s">
        <v>50</v>
      </c>
      <c r="C119" s="47"/>
      <c r="D119" s="47"/>
      <c r="E119" s="47"/>
      <c r="F119" s="47"/>
      <c r="G119" s="48"/>
      <c r="H119" s="49">
        <f>SUM(H116:H117)</f>
        <v>0</v>
      </c>
      <c r="I119" s="296"/>
    </row>
    <row r="120" spans="1:9" x14ac:dyDescent="0.3">
      <c r="A120" s="77"/>
      <c r="B120" s="132"/>
      <c r="C120" s="14"/>
      <c r="D120" s="14"/>
      <c r="E120" s="14"/>
      <c r="F120" s="14"/>
      <c r="G120" s="15"/>
      <c r="H120" s="16"/>
    </row>
    <row r="121" spans="1:9" ht="14.4" x14ac:dyDescent="0.3">
      <c r="A121" s="77"/>
      <c r="B121" s="230" t="str">
        <f>CONCATENATE("Sous total ",B7)</f>
        <v>Sous total Amphithéâtre R110 400p - Paris-Saclay</v>
      </c>
      <c r="C121" s="51"/>
      <c r="D121" s="51"/>
      <c r="E121" s="51">
        <v>1</v>
      </c>
      <c r="F121" s="51" t="s">
        <v>51</v>
      </c>
      <c r="G121" s="52">
        <f>SUM(H112,H119)</f>
        <v>0</v>
      </c>
      <c r="H121" s="245">
        <f>G121*E121</f>
        <v>0</v>
      </c>
    </row>
    <row r="122" spans="1:9" ht="14.4" thickBot="1" x14ac:dyDescent="0.35">
      <c r="B122" s="20"/>
      <c r="C122" s="3"/>
      <c r="D122" s="3"/>
      <c r="E122" s="3"/>
      <c r="F122" s="3"/>
      <c r="G122" s="3"/>
      <c r="H122" s="6"/>
    </row>
    <row r="123" spans="1:9" x14ac:dyDescent="0.3">
      <c r="B123" s="20"/>
      <c r="C123" s="3"/>
      <c r="D123" s="3"/>
      <c r="E123" s="3"/>
      <c r="F123" s="3"/>
      <c r="G123" s="276" t="s">
        <v>14</v>
      </c>
      <c r="H123" s="277">
        <f>SUM(H121)</f>
        <v>0</v>
      </c>
    </row>
    <row r="124" spans="1:9" x14ac:dyDescent="0.3">
      <c r="B124" s="20"/>
      <c r="C124" s="3"/>
      <c r="D124" s="3"/>
      <c r="E124" s="3"/>
      <c r="F124" s="3"/>
      <c r="G124" s="278" t="s">
        <v>15</v>
      </c>
      <c r="H124" s="279">
        <f>H123*0.2</f>
        <v>0</v>
      </c>
    </row>
    <row r="125" spans="1:9" ht="14.4" thickBot="1" x14ac:dyDescent="0.35">
      <c r="B125" s="20"/>
      <c r="C125" s="3"/>
      <c r="D125" s="3"/>
      <c r="E125" s="3"/>
      <c r="F125" s="3"/>
      <c r="G125" s="280" t="s">
        <v>16</v>
      </c>
      <c r="H125" s="281">
        <f>H124+H123</f>
        <v>0</v>
      </c>
    </row>
    <row r="126" spans="1:9" x14ac:dyDescent="0.3">
      <c r="B126" s="183"/>
      <c r="C126" s="184"/>
      <c r="D126" s="184"/>
      <c r="E126" s="184"/>
      <c r="F126" s="184"/>
      <c r="G126" s="213"/>
      <c r="H126" s="214"/>
    </row>
    <row r="127" spans="1:9" x14ac:dyDescent="0.3">
      <c r="B127" s="191"/>
      <c r="C127" s="182"/>
      <c r="D127" s="182"/>
      <c r="E127" s="182"/>
      <c r="F127" s="182"/>
      <c r="G127" s="182"/>
      <c r="H127" s="189"/>
    </row>
    <row r="128" spans="1:9" x14ac:dyDescent="0.3">
      <c r="B128" s="191"/>
      <c r="C128" s="182"/>
      <c r="D128" s="182"/>
      <c r="E128" s="182"/>
      <c r="F128" s="182"/>
      <c r="G128" s="189"/>
      <c r="H128" s="190"/>
    </row>
    <row r="129" spans="2:8" x14ac:dyDescent="0.3">
      <c r="B129" s="191"/>
      <c r="C129" s="182"/>
      <c r="D129" s="182"/>
      <c r="E129" s="182"/>
      <c r="F129" s="182"/>
      <c r="G129" s="189"/>
      <c r="H129" s="190"/>
    </row>
    <row r="130" spans="2:8" x14ac:dyDescent="0.3">
      <c r="B130" s="191"/>
      <c r="C130" s="182"/>
      <c r="D130" s="182"/>
      <c r="E130" s="182"/>
      <c r="F130" s="182"/>
      <c r="G130" s="189"/>
      <c r="H130" s="190"/>
    </row>
    <row r="131" spans="2:8" x14ac:dyDescent="0.3">
      <c r="B131" s="192"/>
      <c r="C131" s="182"/>
      <c r="D131" s="182"/>
      <c r="E131" s="182"/>
      <c r="F131" s="182"/>
      <c r="G131" s="189"/>
      <c r="H131" s="190"/>
    </row>
    <row r="132" spans="2:8" x14ac:dyDescent="0.3">
      <c r="B132" s="192"/>
      <c r="C132" s="182"/>
      <c r="D132" s="182"/>
      <c r="E132" s="182"/>
      <c r="F132" s="182"/>
      <c r="G132" s="189"/>
      <c r="H132" s="190"/>
    </row>
    <row r="133" spans="2:8" x14ac:dyDescent="0.3">
      <c r="B133" s="193"/>
      <c r="C133" s="194"/>
      <c r="D133" s="194"/>
      <c r="E133" s="194"/>
      <c r="F133" s="194"/>
      <c r="G133" s="195"/>
      <c r="H133" s="196"/>
    </row>
    <row r="134" spans="2:8" x14ac:dyDescent="0.3">
      <c r="B134" s="192"/>
      <c r="C134" s="197"/>
      <c r="D134" s="197"/>
      <c r="E134" s="197"/>
      <c r="F134" s="197"/>
      <c r="G134" s="198"/>
      <c r="H134" s="199"/>
    </row>
    <row r="135" spans="2:8" x14ac:dyDescent="0.3">
      <c r="B135" s="188"/>
      <c r="C135" s="182"/>
      <c r="D135" s="182"/>
      <c r="E135" s="182"/>
      <c r="F135" s="182"/>
      <c r="G135" s="189"/>
      <c r="H135" s="190"/>
    </row>
    <row r="136" spans="2:8" x14ac:dyDescent="0.3">
      <c r="B136" s="130"/>
      <c r="C136" s="194"/>
      <c r="D136" s="194"/>
      <c r="E136" s="194"/>
      <c r="F136" s="130"/>
      <c r="G136" s="197"/>
      <c r="H136" s="190"/>
    </row>
    <row r="137" spans="2:8" x14ac:dyDescent="0.3">
      <c r="B137" s="192"/>
      <c r="C137" s="182"/>
      <c r="D137" s="182"/>
      <c r="E137" s="182"/>
      <c r="F137" s="197"/>
      <c r="G137" s="189"/>
      <c r="H137" s="190"/>
    </row>
    <row r="138" spans="2:8" x14ac:dyDescent="0.3">
      <c r="B138" s="192"/>
      <c r="C138" s="182"/>
      <c r="D138" s="182"/>
      <c r="E138" s="182"/>
      <c r="F138" s="197"/>
      <c r="G138" s="189"/>
      <c r="H138" s="190"/>
    </row>
    <row r="139" spans="2:8" x14ac:dyDescent="0.3">
      <c r="B139" s="188"/>
      <c r="C139" s="194"/>
      <c r="D139" s="194"/>
      <c r="E139" s="194"/>
      <c r="F139" s="194"/>
      <c r="G139" s="194"/>
      <c r="H139" s="200"/>
    </row>
    <row r="140" spans="2:8" x14ac:dyDescent="0.3">
      <c r="B140" s="193"/>
      <c r="C140" s="194"/>
      <c r="D140" s="194"/>
      <c r="E140" s="194"/>
      <c r="F140" s="194"/>
      <c r="G140" s="195"/>
      <c r="H140" s="196"/>
    </row>
    <row r="141" spans="2:8" x14ac:dyDescent="0.3">
      <c r="B141" s="192"/>
      <c r="C141" s="197"/>
      <c r="D141" s="197"/>
      <c r="E141" s="197"/>
      <c r="F141" s="197"/>
      <c r="G141" s="198"/>
      <c r="H141" s="199"/>
    </row>
    <row r="142" spans="2:8" ht="14.4" x14ac:dyDescent="0.3">
      <c r="B142" s="201"/>
      <c r="C142" s="202"/>
      <c r="D142" s="202"/>
      <c r="E142" s="202"/>
      <c r="F142" s="202"/>
      <c r="G142" s="203"/>
      <c r="H142" s="204"/>
    </row>
    <row r="143" spans="2:8" x14ac:dyDescent="0.3">
      <c r="B143" s="192"/>
      <c r="C143" s="197"/>
      <c r="D143" s="197"/>
      <c r="E143" s="197"/>
      <c r="F143" s="197"/>
      <c r="G143" s="198"/>
      <c r="H143" s="199"/>
    </row>
    <row r="144" spans="2:8" x14ac:dyDescent="0.3">
      <c r="B144" s="192"/>
      <c r="C144" s="197"/>
      <c r="D144" s="197"/>
      <c r="E144" s="197"/>
      <c r="F144" s="197"/>
      <c r="G144" s="198"/>
      <c r="H144" s="199"/>
    </row>
    <row r="145" spans="2:8" x14ac:dyDescent="0.3">
      <c r="B145" s="192"/>
      <c r="C145" s="197"/>
      <c r="D145" s="197"/>
      <c r="E145" s="197"/>
      <c r="F145" s="197"/>
      <c r="G145" s="198"/>
      <c r="H145" s="199"/>
    </row>
    <row r="146" spans="2:8" ht="14.4" x14ac:dyDescent="0.3">
      <c r="B146" s="371"/>
      <c r="C146" s="372"/>
      <c r="D146" s="372"/>
      <c r="E146" s="372"/>
      <c r="F146" s="372"/>
      <c r="G146" s="372"/>
      <c r="H146" s="373"/>
    </row>
    <row r="147" spans="2:8" x14ac:dyDescent="0.3">
      <c r="B147" s="130"/>
      <c r="C147" s="197"/>
      <c r="D147" s="197"/>
      <c r="E147" s="197"/>
      <c r="F147" s="197"/>
      <c r="G147" s="198"/>
      <c r="H147" s="199"/>
    </row>
    <row r="148" spans="2:8" x14ac:dyDescent="0.3">
      <c r="B148" s="188"/>
      <c r="C148" s="182"/>
      <c r="D148" s="182"/>
      <c r="E148" s="182"/>
      <c r="F148" s="182"/>
      <c r="G148" s="189"/>
      <c r="H148" s="190"/>
    </row>
    <row r="149" spans="2:8" x14ac:dyDescent="0.3">
      <c r="B149" s="188"/>
      <c r="C149" s="182"/>
      <c r="D149" s="182"/>
      <c r="E149" s="182"/>
      <c r="F149" s="182"/>
      <c r="G149" s="189"/>
      <c r="H149" s="190"/>
    </row>
    <row r="150" spans="2:8" x14ac:dyDescent="0.3">
      <c r="B150" s="191"/>
      <c r="C150" s="182"/>
      <c r="D150" s="182"/>
      <c r="E150" s="182"/>
      <c r="F150" s="182"/>
      <c r="G150" s="189"/>
      <c r="H150" s="190"/>
    </row>
    <row r="151" spans="2:8" x14ac:dyDescent="0.3">
      <c r="B151" s="191"/>
      <c r="C151" s="182"/>
      <c r="D151" s="182"/>
      <c r="E151" s="182"/>
      <c r="F151" s="182"/>
      <c r="G151" s="189"/>
      <c r="H151" s="190"/>
    </row>
    <row r="152" spans="2:8" x14ac:dyDescent="0.3">
      <c r="B152" s="191"/>
      <c r="C152" s="182"/>
      <c r="D152" s="182"/>
      <c r="E152" s="182"/>
      <c r="F152" s="182"/>
      <c r="G152" s="189"/>
      <c r="H152" s="190"/>
    </row>
    <row r="153" spans="2:8" x14ac:dyDescent="0.3">
      <c r="B153" s="191"/>
      <c r="C153" s="182"/>
      <c r="D153" s="182"/>
      <c r="E153" s="182"/>
      <c r="F153" s="182"/>
      <c r="G153" s="189"/>
      <c r="H153" s="190"/>
    </row>
    <row r="154" spans="2:8" x14ac:dyDescent="0.3">
      <c r="B154" s="191"/>
      <c r="C154" s="182"/>
      <c r="D154" s="182"/>
      <c r="E154" s="182"/>
      <c r="F154" s="182"/>
      <c r="G154" s="189"/>
      <c r="H154" s="190"/>
    </row>
    <row r="155" spans="2:8" x14ac:dyDescent="0.3">
      <c r="B155" s="192"/>
      <c r="C155" s="182"/>
      <c r="D155" s="182"/>
      <c r="E155" s="182"/>
      <c r="F155" s="182"/>
      <c r="G155" s="189"/>
      <c r="H155" s="190"/>
    </row>
    <row r="156" spans="2:8" x14ac:dyDescent="0.3">
      <c r="B156" s="192"/>
      <c r="C156" s="182"/>
      <c r="D156" s="182"/>
      <c r="E156" s="182"/>
      <c r="F156" s="182"/>
      <c r="G156" s="189"/>
      <c r="H156" s="190"/>
    </row>
    <row r="157" spans="2:8" x14ac:dyDescent="0.3">
      <c r="B157" s="193"/>
      <c r="C157" s="194"/>
      <c r="D157" s="194"/>
      <c r="E157" s="194"/>
      <c r="F157" s="194"/>
      <c r="G157" s="195"/>
      <c r="H157" s="196"/>
    </row>
    <row r="158" spans="2:8" x14ac:dyDescent="0.3">
      <c r="B158" s="192"/>
      <c r="C158" s="197"/>
      <c r="D158" s="197"/>
      <c r="E158" s="197"/>
      <c r="F158" s="197"/>
      <c r="G158" s="198"/>
      <c r="H158" s="199"/>
    </row>
    <row r="159" spans="2:8" x14ac:dyDescent="0.3">
      <c r="B159" s="188"/>
      <c r="C159" s="182"/>
      <c r="D159" s="182"/>
      <c r="E159" s="182"/>
      <c r="F159" s="182"/>
      <c r="G159" s="189"/>
      <c r="H159" s="190"/>
    </row>
    <row r="160" spans="2:8" x14ac:dyDescent="0.3">
      <c r="B160" s="130"/>
      <c r="C160" s="194"/>
      <c r="D160" s="194"/>
      <c r="E160" s="194"/>
      <c r="F160" s="130"/>
      <c r="G160" s="197"/>
      <c r="H160" s="190"/>
    </row>
    <row r="161" spans="2:8" x14ac:dyDescent="0.3">
      <c r="B161" s="192"/>
      <c r="C161" s="182"/>
      <c r="D161" s="182"/>
      <c r="E161" s="182"/>
      <c r="F161" s="197"/>
      <c r="G161" s="189"/>
      <c r="H161" s="190"/>
    </row>
    <row r="162" spans="2:8" x14ac:dyDescent="0.3">
      <c r="B162" s="192"/>
      <c r="C162" s="182"/>
      <c r="D162" s="182"/>
      <c r="E162" s="182"/>
      <c r="F162" s="197"/>
      <c r="G162" s="189"/>
      <c r="H162" s="190"/>
    </row>
    <row r="163" spans="2:8" x14ac:dyDescent="0.3">
      <c r="B163" s="188"/>
      <c r="C163" s="194"/>
      <c r="D163" s="194"/>
      <c r="E163" s="194"/>
      <c r="F163" s="194"/>
      <c r="G163" s="194"/>
      <c r="H163" s="200"/>
    </row>
    <row r="164" spans="2:8" x14ac:dyDescent="0.3">
      <c r="B164" s="193"/>
      <c r="C164" s="194"/>
      <c r="D164" s="194"/>
      <c r="E164" s="194"/>
      <c r="F164" s="194"/>
      <c r="G164" s="195"/>
      <c r="H164" s="196"/>
    </row>
    <row r="165" spans="2:8" x14ac:dyDescent="0.3">
      <c r="B165" s="192"/>
      <c r="C165" s="197"/>
      <c r="D165" s="197"/>
      <c r="E165" s="197"/>
      <c r="F165" s="197"/>
      <c r="G165" s="198"/>
      <c r="H165" s="199"/>
    </row>
    <row r="166" spans="2:8" ht="14.4" x14ac:dyDescent="0.3">
      <c r="B166" s="201"/>
      <c r="C166" s="202"/>
      <c r="D166" s="202"/>
      <c r="E166" s="202"/>
      <c r="F166" s="202"/>
      <c r="G166" s="203"/>
      <c r="H166" s="204"/>
    </row>
    <row r="167" spans="2:8" x14ac:dyDescent="0.3">
      <c r="B167" s="192"/>
      <c r="C167" s="197"/>
      <c r="D167" s="197"/>
      <c r="E167" s="197"/>
      <c r="F167" s="197"/>
      <c r="G167" s="198"/>
      <c r="H167" s="199"/>
    </row>
    <row r="168" spans="2:8" x14ac:dyDescent="0.3">
      <c r="B168" s="192"/>
      <c r="C168" s="197"/>
      <c r="D168" s="197"/>
      <c r="E168" s="197"/>
      <c r="F168" s="197"/>
      <c r="G168" s="198"/>
      <c r="H168" s="199"/>
    </row>
    <row r="169" spans="2:8" ht="14.4" x14ac:dyDescent="0.3">
      <c r="B169" s="371"/>
      <c r="C169" s="372"/>
      <c r="D169" s="372"/>
      <c r="E169" s="372"/>
      <c r="F169" s="372"/>
      <c r="G169" s="372"/>
      <c r="H169" s="373"/>
    </row>
    <row r="170" spans="2:8" x14ac:dyDescent="0.3">
      <c r="B170" s="130"/>
      <c r="C170" s="197"/>
      <c r="D170" s="197"/>
      <c r="E170" s="197"/>
      <c r="F170" s="197"/>
      <c r="G170" s="198"/>
      <c r="H170" s="199"/>
    </row>
    <row r="171" spans="2:8" x14ac:dyDescent="0.3">
      <c r="B171" s="188"/>
      <c r="C171" s="182"/>
      <c r="D171" s="182"/>
      <c r="E171" s="182"/>
      <c r="F171" s="182"/>
      <c r="G171" s="189"/>
      <c r="H171" s="190"/>
    </row>
    <row r="172" spans="2:8" x14ac:dyDescent="0.3">
      <c r="B172" s="188"/>
      <c r="C172" s="182"/>
      <c r="D172" s="182"/>
      <c r="E172" s="182"/>
      <c r="F172" s="182"/>
      <c r="G172" s="189"/>
      <c r="H172" s="190"/>
    </row>
    <row r="173" spans="2:8" x14ac:dyDescent="0.3">
      <c r="B173" s="191"/>
      <c r="C173" s="182"/>
      <c r="D173" s="182"/>
      <c r="E173" s="182"/>
      <c r="F173" s="182"/>
      <c r="G173" s="189"/>
      <c r="H173" s="190"/>
    </row>
    <row r="174" spans="2:8" x14ac:dyDescent="0.3">
      <c r="B174" s="191"/>
      <c r="C174" s="182"/>
      <c r="D174" s="182"/>
      <c r="E174" s="182"/>
      <c r="F174" s="182"/>
      <c r="G174" s="189"/>
      <c r="H174" s="190"/>
    </row>
    <row r="175" spans="2:8" x14ac:dyDescent="0.3">
      <c r="B175" s="191"/>
      <c r="C175" s="182"/>
      <c r="D175" s="182"/>
      <c r="E175" s="182"/>
      <c r="F175" s="182"/>
      <c r="G175" s="189"/>
      <c r="H175" s="190"/>
    </row>
    <row r="176" spans="2:8" x14ac:dyDescent="0.3">
      <c r="B176" s="191"/>
      <c r="C176" s="182"/>
      <c r="D176" s="182"/>
      <c r="E176" s="182"/>
      <c r="F176" s="182"/>
      <c r="G176" s="189"/>
      <c r="H176" s="190"/>
    </row>
    <row r="177" spans="2:8" x14ac:dyDescent="0.3">
      <c r="B177" s="191"/>
      <c r="C177" s="182"/>
      <c r="D177" s="182"/>
      <c r="E177" s="182"/>
      <c r="F177" s="182"/>
      <c r="G177" s="189"/>
      <c r="H177" s="190"/>
    </row>
    <row r="178" spans="2:8" x14ac:dyDescent="0.3">
      <c r="B178" s="192"/>
      <c r="C178" s="182"/>
      <c r="D178" s="182"/>
      <c r="E178" s="182"/>
      <c r="F178" s="182"/>
      <c r="G178" s="189"/>
      <c r="H178" s="190"/>
    </row>
    <row r="179" spans="2:8" x14ac:dyDescent="0.3">
      <c r="B179" s="192"/>
      <c r="C179" s="182"/>
      <c r="D179" s="182"/>
      <c r="E179" s="182"/>
      <c r="F179" s="182"/>
      <c r="G179" s="189"/>
      <c r="H179" s="190"/>
    </row>
    <row r="180" spans="2:8" x14ac:dyDescent="0.3">
      <c r="B180" s="193"/>
      <c r="C180" s="194"/>
      <c r="D180" s="194"/>
      <c r="E180" s="194"/>
      <c r="F180" s="194"/>
      <c r="G180" s="195"/>
      <c r="H180" s="196"/>
    </row>
    <row r="181" spans="2:8" x14ac:dyDescent="0.3">
      <c r="B181" s="192"/>
      <c r="C181" s="197"/>
      <c r="D181" s="197"/>
      <c r="E181" s="197"/>
      <c r="F181" s="197"/>
      <c r="G181" s="198"/>
      <c r="H181" s="199"/>
    </row>
    <row r="182" spans="2:8" x14ac:dyDescent="0.3">
      <c r="B182" s="188"/>
      <c r="C182" s="182"/>
      <c r="D182" s="182"/>
      <c r="E182" s="182"/>
      <c r="F182" s="182"/>
      <c r="G182" s="189"/>
      <c r="H182" s="190"/>
    </row>
    <row r="183" spans="2:8" x14ac:dyDescent="0.3">
      <c r="B183" s="130"/>
      <c r="C183" s="194"/>
      <c r="D183" s="194"/>
      <c r="E183" s="194"/>
      <c r="F183" s="130"/>
      <c r="G183" s="197"/>
      <c r="H183" s="190"/>
    </row>
    <row r="184" spans="2:8" x14ac:dyDescent="0.3">
      <c r="B184" s="192"/>
      <c r="C184" s="182"/>
      <c r="D184" s="182"/>
      <c r="E184" s="182"/>
      <c r="F184" s="197"/>
      <c r="G184" s="189"/>
      <c r="H184" s="190"/>
    </row>
    <row r="185" spans="2:8" x14ac:dyDescent="0.3">
      <c r="B185" s="192"/>
      <c r="C185" s="182"/>
      <c r="D185" s="182"/>
      <c r="E185" s="182"/>
      <c r="F185" s="197"/>
      <c r="G185" s="189"/>
      <c r="H185" s="190"/>
    </row>
    <row r="186" spans="2:8" x14ac:dyDescent="0.3">
      <c r="B186" s="188"/>
      <c r="C186" s="194"/>
      <c r="D186" s="194"/>
      <c r="E186" s="194"/>
      <c r="F186" s="194"/>
      <c r="G186" s="194"/>
      <c r="H186" s="200"/>
    </row>
    <row r="187" spans="2:8" x14ac:dyDescent="0.3">
      <c r="B187" s="193"/>
      <c r="C187" s="194"/>
      <c r="D187" s="194"/>
      <c r="E187" s="194"/>
      <c r="F187" s="194"/>
      <c r="G187" s="195"/>
      <c r="H187" s="196"/>
    </row>
    <row r="188" spans="2:8" x14ac:dyDescent="0.3">
      <c r="B188" s="192"/>
      <c r="C188" s="197"/>
      <c r="D188" s="197"/>
      <c r="E188" s="197"/>
      <c r="F188" s="197"/>
      <c r="G188" s="198"/>
      <c r="H188" s="199"/>
    </row>
    <row r="189" spans="2:8" ht="14.4" x14ac:dyDescent="0.3">
      <c r="B189" s="201"/>
      <c r="C189" s="202"/>
      <c r="D189" s="202"/>
      <c r="E189" s="202"/>
      <c r="F189" s="202"/>
      <c r="G189" s="203"/>
      <c r="H189" s="204"/>
    </row>
    <row r="190" spans="2:8" ht="14.4" x14ac:dyDescent="0.3">
      <c r="B190" s="201"/>
      <c r="C190" s="202"/>
      <c r="D190" s="202"/>
      <c r="E190" s="202"/>
      <c r="F190" s="202"/>
      <c r="G190" s="203"/>
      <c r="H190" s="204"/>
    </row>
    <row r="191" spans="2:8" ht="14.4" x14ac:dyDescent="0.3">
      <c r="B191" s="205"/>
      <c r="C191" s="185"/>
      <c r="D191" s="185"/>
      <c r="E191" s="185"/>
      <c r="F191" s="185"/>
      <c r="G191" s="186"/>
      <c r="H191" s="187"/>
    </row>
    <row r="192" spans="2:8" x14ac:dyDescent="0.3">
      <c r="B192" s="130"/>
      <c r="C192" s="197"/>
      <c r="D192" s="197"/>
      <c r="E192" s="197"/>
      <c r="F192" s="197"/>
      <c r="G192" s="198"/>
      <c r="H192" s="199"/>
    </row>
    <row r="193" spans="2:8" x14ac:dyDescent="0.3">
      <c r="B193" s="188"/>
      <c r="C193" s="182"/>
      <c r="D193" s="182"/>
      <c r="E193" s="182"/>
      <c r="F193" s="182"/>
      <c r="G193" s="189"/>
      <c r="H193" s="190"/>
    </row>
    <row r="194" spans="2:8" x14ac:dyDescent="0.3">
      <c r="B194" s="188"/>
      <c r="C194" s="182"/>
      <c r="D194" s="182"/>
      <c r="E194" s="182"/>
      <c r="F194" s="182"/>
      <c r="G194" s="189"/>
      <c r="H194" s="190"/>
    </row>
    <row r="195" spans="2:8" x14ac:dyDescent="0.3">
      <c r="B195" s="191"/>
      <c r="C195" s="182"/>
      <c r="D195" s="182"/>
      <c r="E195" s="182"/>
      <c r="F195" s="182"/>
      <c r="G195" s="189"/>
      <c r="H195" s="190"/>
    </row>
    <row r="196" spans="2:8" x14ac:dyDescent="0.3">
      <c r="B196" s="191"/>
      <c r="C196" s="182"/>
      <c r="D196" s="182"/>
      <c r="E196" s="182"/>
      <c r="F196" s="182"/>
      <c r="G196" s="189"/>
      <c r="H196" s="190"/>
    </row>
    <row r="197" spans="2:8" x14ac:dyDescent="0.3">
      <c r="B197" s="191"/>
      <c r="C197" s="182"/>
      <c r="D197" s="182"/>
      <c r="E197" s="182"/>
      <c r="F197" s="182"/>
      <c r="G197" s="189"/>
      <c r="H197" s="190"/>
    </row>
    <row r="198" spans="2:8" x14ac:dyDescent="0.3">
      <c r="B198" s="191"/>
      <c r="C198" s="182"/>
      <c r="D198" s="182"/>
      <c r="E198" s="182"/>
      <c r="F198" s="182"/>
      <c r="G198" s="189"/>
      <c r="H198" s="190"/>
    </row>
    <row r="199" spans="2:8" x14ac:dyDescent="0.3">
      <c r="B199" s="193"/>
      <c r="C199" s="194"/>
      <c r="D199" s="194"/>
      <c r="E199" s="194"/>
      <c r="F199" s="194"/>
      <c r="G199" s="195"/>
      <c r="H199" s="196"/>
    </row>
    <row r="200" spans="2:8" x14ac:dyDescent="0.3">
      <c r="B200" s="192"/>
      <c r="C200" s="182"/>
      <c r="D200" s="182"/>
      <c r="E200" s="182"/>
      <c r="F200" s="182"/>
      <c r="G200" s="189"/>
      <c r="H200" s="190"/>
    </row>
    <row r="201" spans="2:8" x14ac:dyDescent="0.3">
      <c r="B201" s="188"/>
      <c r="C201" s="194"/>
      <c r="D201" s="194"/>
      <c r="E201" s="194"/>
      <c r="F201" s="194"/>
      <c r="G201" s="195"/>
      <c r="H201" s="196"/>
    </row>
    <row r="202" spans="2:8" x14ac:dyDescent="0.3">
      <c r="B202" s="192"/>
      <c r="C202" s="197"/>
      <c r="D202" s="197"/>
      <c r="E202" s="197"/>
      <c r="F202" s="197"/>
      <c r="G202" s="198"/>
      <c r="H202" s="199"/>
    </row>
    <row r="203" spans="2:8" x14ac:dyDescent="0.3">
      <c r="B203" s="192"/>
      <c r="C203" s="182"/>
      <c r="D203" s="182"/>
      <c r="E203" s="182"/>
      <c r="F203" s="197"/>
      <c r="G203" s="189"/>
      <c r="H203" s="190"/>
    </row>
    <row r="204" spans="2:8" x14ac:dyDescent="0.3">
      <c r="B204" s="192"/>
      <c r="C204" s="182"/>
      <c r="D204" s="182"/>
      <c r="E204" s="182"/>
      <c r="F204" s="197"/>
      <c r="G204" s="189"/>
      <c r="H204" s="190"/>
    </row>
    <row r="205" spans="2:8" x14ac:dyDescent="0.3">
      <c r="B205" s="192"/>
      <c r="C205" s="182"/>
      <c r="D205" s="182"/>
      <c r="E205" s="182"/>
      <c r="F205" s="197"/>
      <c r="G205" s="189"/>
      <c r="H205" s="190"/>
    </row>
    <row r="206" spans="2:8" x14ac:dyDescent="0.3">
      <c r="B206" s="193"/>
      <c r="C206" s="194"/>
      <c r="D206" s="194"/>
      <c r="E206" s="194"/>
      <c r="F206" s="194"/>
      <c r="G206" s="195"/>
      <c r="H206" s="196"/>
    </row>
    <row r="207" spans="2:8" ht="14.4" x14ac:dyDescent="0.3">
      <c r="B207" s="188"/>
      <c r="C207" s="202"/>
      <c r="D207" s="202"/>
      <c r="E207" s="202"/>
      <c r="F207" s="202"/>
      <c r="G207" s="203"/>
      <c r="H207" s="204"/>
    </row>
    <row r="208" spans="2:8" ht="14.4" x14ac:dyDescent="0.3">
      <c r="B208" s="188"/>
      <c r="C208" s="202"/>
      <c r="D208" s="202"/>
      <c r="E208" s="202"/>
      <c r="F208" s="202"/>
      <c r="G208" s="203"/>
      <c r="H208" s="204"/>
    </row>
    <row r="209" spans="2:8" ht="14.4" x14ac:dyDescent="0.3">
      <c r="B209" s="201"/>
      <c r="C209" s="202"/>
      <c r="D209" s="202"/>
      <c r="E209" s="202"/>
      <c r="F209" s="202"/>
      <c r="G209" s="203"/>
      <c r="H209" s="204"/>
    </row>
    <row r="210" spans="2:8" x14ac:dyDescent="0.3">
      <c r="B210" s="192"/>
      <c r="C210" s="197"/>
      <c r="D210" s="197"/>
      <c r="E210" s="197"/>
      <c r="F210" s="197"/>
      <c r="G210" s="198"/>
      <c r="H210" s="199"/>
    </row>
    <row r="211" spans="2:8" ht="14.4" x14ac:dyDescent="0.3">
      <c r="B211" s="205"/>
      <c r="C211" s="185"/>
      <c r="D211" s="185"/>
      <c r="E211" s="185"/>
      <c r="F211" s="185"/>
      <c r="G211" s="186"/>
      <c r="H211" s="187"/>
    </row>
    <row r="212" spans="2:8" x14ac:dyDescent="0.3">
      <c r="B212" s="130"/>
      <c r="C212" s="197"/>
      <c r="D212" s="197"/>
      <c r="E212" s="197"/>
      <c r="F212" s="197"/>
      <c r="G212" s="198"/>
      <c r="H212" s="199"/>
    </row>
    <row r="213" spans="2:8" x14ac:dyDescent="0.3">
      <c r="B213" s="188"/>
      <c r="C213" s="182"/>
      <c r="D213" s="182"/>
      <c r="E213" s="182"/>
      <c r="F213" s="182"/>
      <c r="G213" s="189"/>
      <c r="H213" s="190"/>
    </row>
    <row r="214" spans="2:8" x14ac:dyDescent="0.3">
      <c r="B214" s="191"/>
      <c r="C214" s="182"/>
      <c r="D214" s="182"/>
      <c r="E214" s="182"/>
      <c r="F214" s="182"/>
      <c r="G214" s="189"/>
      <c r="H214" s="190"/>
    </row>
    <row r="215" spans="2:8" x14ac:dyDescent="0.3">
      <c r="B215" s="191"/>
      <c r="C215" s="182"/>
      <c r="D215" s="182"/>
      <c r="E215" s="182"/>
      <c r="F215" s="182"/>
      <c r="G215" s="189"/>
      <c r="H215" s="190"/>
    </row>
    <row r="216" spans="2:8" x14ac:dyDescent="0.3">
      <c r="B216" s="191"/>
      <c r="C216" s="182"/>
      <c r="D216" s="182"/>
      <c r="E216" s="182"/>
      <c r="F216" s="182"/>
      <c r="G216" s="189"/>
      <c r="H216" s="190"/>
    </row>
    <row r="217" spans="2:8" x14ac:dyDescent="0.3">
      <c r="B217" s="191"/>
      <c r="C217" s="182"/>
      <c r="D217" s="182"/>
      <c r="E217" s="182"/>
      <c r="F217" s="182"/>
      <c r="G217" s="189"/>
      <c r="H217" s="190"/>
    </row>
    <row r="218" spans="2:8" x14ac:dyDescent="0.3">
      <c r="B218" s="193"/>
      <c r="C218" s="194"/>
      <c r="D218" s="194"/>
      <c r="E218" s="194"/>
      <c r="F218" s="194"/>
      <c r="G218" s="195"/>
      <c r="H218" s="196"/>
    </row>
    <row r="219" spans="2:8" x14ac:dyDescent="0.3">
      <c r="B219" s="192"/>
      <c r="C219" s="182"/>
      <c r="D219" s="182"/>
      <c r="E219" s="182"/>
      <c r="F219" s="182"/>
      <c r="G219" s="189"/>
      <c r="H219" s="190"/>
    </row>
    <row r="220" spans="2:8" x14ac:dyDescent="0.3">
      <c r="B220" s="192"/>
      <c r="C220" s="182"/>
      <c r="D220" s="182"/>
      <c r="E220" s="182"/>
      <c r="F220" s="197"/>
      <c r="G220" s="189"/>
      <c r="H220" s="190"/>
    </row>
    <row r="221" spans="2:8" x14ac:dyDescent="0.3">
      <c r="B221" s="192"/>
      <c r="C221" s="182"/>
      <c r="D221" s="182"/>
      <c r="E221" s="182"/>
      <c r="F221" s="197"/>
      <c r="G221" s="189"/>
      <c r="H221" s="190"/>
    </row>
    <row r="222" spans="2:8" x14ac:dyDescent="0.3">
      <c r="B222" s="192"/>
      <c r="C222" s="182"/>
      <c r="D222" s="182"/>
      <c r="E222" s="182"/>
      <c r="F222" s="197"/>
      <c r="G222" s="189"/>
      <c r="H222" s="190"/>
    </row>
    <row r="223" spans="2:8" x14ac:dyDescent="0.3">
      <c r="B223" s="193"/>
      <c r="C223" s="194"/>
      <c r="D223" s="194"/>
      <c r="E223" s="194"/>
      <c r="F223" s="194"/>
      <c r="G223" s="195"/>
      <c r="H223" s="196"/>
    </row>
    <row r="224" spans="2:8" x14ac:dyDescent="0.3">
      <c r="B224" s="192"/>
      <c r="C224" s="182"/>
      <c r="D224" s="182"/>
      <c r="E224" s="182"/>
      <c r="F224" s="197"/>
      <c r="G224" s="189"/>
      <c r="H224" s="190"/>
    </row>
    <row r="225" spans="2:8" x14ac:dyDescent="0.3">
      <c r="B225" s="193"/>
      <c r="C225" s="194"/>
      <c r="D225" s="194"/>
      <c r="E225" s="194"/>
      <c r="F225" s="194"/>
      <c r="G225" s="195"/>
      <c r="H225" s="196"/>
    </row>
    <row r="226" spans="2:8" x14ac:dyDescent="0.3">
      <c r="B226" s="192"/>
      <c r="C226" s="197"/>
      <c r="D226" s="197"/>
      <c r="E226" s="197"/>
      <c r="F226" s="197"/>
      <c r="G226" s="198"/>
      <c r="H226" s="199"/>
    </row>
    <row r="227" spans="2:8" ht="14.4" x14ac:dyDescent="0.3">
      <c r="B227" s="201"/>
      <c r="C227" s="202"/>
      <c r="D227" s="202"/>
      <c r="E227" s="202"/>
      <c r="F227" s="202"/>
      <c r="G227" s="203"/>
      <c r="H227" s="204"/>
    </row>
    <row r="228" spans="2:8" ht="14.4" x14ac:dyDescent="0.3">
      <c r="B228" s="201"/>
      <c r="C228" s="202"/>
      <c r="D228" s="202"/>
      <c r="E228" s="202"/>
      <c r="F228" s="202"/>
      <c r="G228" s="203"/>
      <c r="H228" s="204"/>
    </row>
    <row r="229" spans="2:8" x14ac:dyDescent="0.3">
      <c r="B229" s="192"/>
      <c r="C229" s="197"/>
      <c r="D229" s="197"/>
      <c r="E229" s="197"/>
      <c r="F229" s="197"/>
      <c r="G229" s="206"/>
      <c r="H229" s="207"/>
    </row>
    <row r="230" spans="2:8" x14ac:dyDescent="0.3">
      <c r="B230" s="192"/>
      <c r="C230" s="197"/>
      <c r="D230" s="197"/>
      <c r="E230" s="197"/>
      <c r="F230" s="197"/>
      <c r="G230" s="206"/>
      <c r="H230" s="208"/>
    </row>
    <row r="231" spans="2:8" x14ac:dyDescent="0.3">
      <c r="B231" s="192"/>
      <c r="C231" s="197"/>
      <c r="D231" s="197"/>
      <c r="E231" s="197"/>
      <c r="F231" s="197"/>
      <c r="G231" s="209"/>
      <c r="H231" s="208"/>
    </row>
    <row r="232" spans="2:8" x14ac:dyDescent="0.3">
      <c r="B232" s="192"/>
      <c r="C232" s="197"/>
      <c r="D232" s="197"/>
      <c r="E232" s="197"/>
      <c r="F232" s="197"/>
      <c r="G232" s="210"/>
      <c r="H232" s="208"/>
    </row>
    <row r="233" spans="2:8" x14ac:dyDescent="0.3">
      <c r="B233" s="192"/>
      <c r="C233" s="197"/>
      <c r="D233" s="197"/>
      <c r="E233" s="197"/>
      <c r="F233" s="197"/>
      <c r="G233" s="210"/>
      <c r="H233" s="208"/>
    </row>
    <row r="234" spans="2:8" x14ac:dyDescent="0.3">
      <c r="B234" s="192"/>
      <c r="C234" s="197"/>
      <c r="D234" s="197"/>
      <c r="E234" s="197"/>
      <c r="F234" s="197"/>
      <c r="G234" s="206"/>
      <c r="H234" s="207"/>
    </row>
    <row r="235" spans="2:8" ht="14.4" x14ac:dyDescent="0.3">
      <c r="B235" s="205"/>
      <c r="C235" s="185"/>
      <c r="D235" s="185"/>
      <c r="E235" s="185"/>
      <c r="F235" s="185"/>
      <c r="G235" s="186"/>
      <c r="H235" s="187"/>
    </row>
    <row r="236" spans="2:8" x14ac:dyDescent="0.3">
      <c r="B236" s="188"/>
      <c r="C236" s="182"/>
      <c r="D236" s="182"/>
      <c r="E236" s="182"/>
      <c r="F236" s="182"/>
      <c r="G236" s="189"/>
      <c r="H236" s="190"/>
    </row>
    <row r="237" spans="2:8" x14ac:dyDescent="0.3">
      <c r="B237" s="188"/>
      <c r="C237" s="182"/>
      <c r="D237" s="182"/>
      <c r="E237" s="182"/>
      <c r="F237" s="182"/>
      <c r="G237" s="189"/>
      <c r="H237" s="190"/>
    </row>
    <row r="238" spans="2:8" x14ac:dyDescent="0.3">
      <c r="B238" s="191"/>
      <c r="C238" s="182"/>
      <c r="D238" s="182"/>
      <c r="E238" s="182"/>
      <c r="F238" s="182"/>
      <c r="G238" s="189"/>
      <c r="H238" s="190"/>
    </row>
    <row r="239" spans="2:8" x14ac:dyDescent="0.3">
      <c r="B239" s="192"/>
      <c r="C239" s="182"/>
      <c r="D239" s="182"/>
      <c r="E239" s="182"/>
      <c r="F239" s="182"/>
      <c r="G239" s="189"/>
      <c r="H239" s="190"/>
    </row>
    <row r="240" spans="2:8" x14ac:dyDescent="0.3">
      <c r="B240" s="192"/>
      <c r="C240" s="182"/>
      <c r="D240" s="182"/>
      <c r="E240" s="182"/>
      <c r="F240" s="182"/>
      <c r="G240" s="189"/>
      <c r="H240" s="190"/>
    </row>
    <row r="241" spans="2:8" x14ac:dyDescent="0.3">
      <c r="B241" s="193"/>
      <c r="C241" s="194"/>
      <c r="D241" s="194"/>
      <c r="E241" s="194"/>
      <c r="F241" s="194"/>
      <c r="G241" s="195"/>
      <c r="H241" s="196"/>
    </row>
    <row r="242" spans="2:8" x14ac:dyDescent="0.3">
      <c r="B242" s="192"/>
      <c r="C242" s="197"/>
      <c r="D242" s="197"/>
      <c r="E242" s="197"/>
      <c r="F242" s="197"/>
      <c r="G242" s="198"/>
      <c r="H242" s="199"/>
    </row>
    <row r="243" spans="2:8" x14ac:dyDescent="0.3">
      <c r="B243" s="188"/>
      <c r="C243" s="182"/>
      <c r="D243" s="182"/>
      <c r="E243" s="182"/>
      <c r="F243" s="182"/>
      <c r="G243" s="189"/>
      <c r="H243" s="190"/>
    </row>
    <row r="244" spans="2:8" x14ac:dyDescent="0.3">
      <c r="B244" s="130"/>
      <c r="C244" s="194"/>
      <c r="D244" s="194"/>
      <c r="E244" s="194"/>
      <c r="F244" s="130"/>
      <c r="G244" s="197"/>
      <c r="H244" s="190"/>
    </row>
    <row r="245" spans="2:8" x14ac:dyDescent="0.3">
      <c r="B245" s="192"/>
      <c r="C245" s="182"/>
      <c r="D245" s="182"/>
      <c r="E245" s="182"/>
      <c r="F245" s="197"/>
      <c r="G245" s="189"/>
      <c r="H245" s="190"/>
    </row>
    <row r="246" spans="2:8" x14ac:dyDescent="0.3">
      <c r="B246" s="192"/>
      <c r="C246" s="182"/>
      <c r="D246" s="182"/>
      <c r="E246" s="182"/>
      <c r="F246" s="197"/>
      <c r="G246" s="189"/>
      <c r="H246" s="190"/>
    </row>
    <row r="247" spans="2:8" x14ac:dyDescent="0.3">
      <c r="B247" s="188"/>
      <c r="C247" s="194"/>
      <c r="D247" s="194"/>
      <c r="E247" s="194"/>
      <c r="F247" s="194"/>
      <c r="G247" s="194"/>
      <c r="H247" s="200"/>
    </row>
    <row r="248" spans="2:8" x14ac:dyDescent="0.3">
      <c r="B248" s="193"/>
      <c r="C248" s="194"/>
      <c r="D248" s="194"/>
      <c r="E248" s="194"/>
      <c r="F248" s="194"/>
      <c r="G248" s="195"/>
      <c r="H248" s="196"/>
    </row>
    <row r="249" spans="2:8" x14ac:dyDescent="0.3">
      <c r="B249" s="192"/>
      <c r="C249" s="197"/>
      <c r="D249" s="197"/>
      <c r="E249" s="197"/>
      <c r="F249" s="197"/>
      <c r="G249" s="198"/>
      <c r="H249" s="199"/>
    </row>
    <row r="250" spans="2:8" ht="14.4" x14ac:dyDescent="0.3">
      <c r="B250" s="201"/>
      <c r="C250" s="202"/>
      <c r="D250" s="202"/>
      <c r="E250" s="202"/>
      <c r="F250" s="202"/>
      <c r="G250" s="203"/>
      <c r="H250" s="204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  <row r="342" spans="2:8" x14ac:dyDescent="0.3">
      <c r="B342" s="129"/>
      <c r="C342" s="211"/>
      <c r="D342" s="211"/>
      <c r="E342" s="211"/>
      <c r="F342" s="129"/>
      <c r="G342" s="211"/>
      <c r="H342" s="212"/>
    </row>
    <row r="343" spans="2:8" x14ac:dyDescent="0.3">
      <c r="B343" s="129"/>
      <c r="C343" s="211"/>
      <c r="D343" s="211"/>
      <c r="E343" s="211"/>
      <c r="F343" s="129"/>
      <c r="G343" s="211"/>
      <c r="H343" s="212"/>
    </row>
    <row r="344" spans="2:8" x14ac:dyDescent="0.3">
      <c r="B344" s="129"/>
      <c r="C344" s="211"/>
      <c r="D344" s="211"/>
      <c r="E344" s="211"/>
      <c r="F344" s="129"/>
      <c r="G344" s="211"/>
      <c r="H344" s="212"/>
    </row>
    <row r="345" spans="2:8" x14ac:dyDescent="0.3">
      <c r="B345" s="129"/>
      <c r="C345" s="211"/>
      <c r="D345" s="211"/>
      <c r="E345" s="211"/>
      <c r="F345" s="129"/>
      <c r="G345" s="211"/>
      <c r="H345" s="212"/>
    </row>
    <row r="346" spans="2:8" x14ac:dyDescent="0.3">
      <c r="B346" s="129"/>
      <c r="C346" s="211"/>
      <c r="D346" s="211"/>
      <c r="E346" s="211"/>
      <c r="F346" s="129"/>
      <c r="G346" s="211"/>
      <c r="H346" s="212"/>
    </row>
    <row r="347" spans="2:8" x14ac:dyDescent="0.3">
      <c r="B347" s="129"/>
      <c r="C347" s="211"/>
      <c r="D347" s="211"/>
      <c r="E347" s="211"/>
      <c r="F347" s="129"/>
      <c r="G347" s="211"/>
      <c r="H347" s="212"/>
    </row>
    <row r="348" spans="2:8" x14ac:dyDescent="0.3">
      <c r="B348" s="129"/>
      <c r="C348" s="211"/>
      <c r="D348" s="211"/>
      <c r="E348" s="211"/>
      <c r="F348" s="129"/>
      <c r="G348" s="211"/>
      <c r="H348" s="212"/>
    </row>
    <row r="349" spans="2:8" x14ac:dyDescent="0.3">
      <c r="B349" s="129"/>
      <c r="C349" s="211"/>
      <c r="D349" s="211"/>
      <c r="E349" s="211"/>
      <c r="F349" s="129"/>
      <c r="G349" s="211"/>
      <c r="H349" s="212"/>
    </row>
    <row r="350" spans="2:8" x14ac:dyDescent="0.3">
      <c r="B350" s="129"/>
      <c r="C350" s="211"/>
      <c r="D350" s="211"/>
      <c r="E350" s="211"/>
      <c r="F350" s="129"/>
      <c r="G350" s="211"/>
      <c r="H350" s="212"/>
    </row>
    <row r="351" spans="2:8" x14ac:dyDescent="0.3">
      <c r="B351" s="129"/>
      <c r="C351" s="211"/>
      <c r="D351" s="211"/>
      <c r="E351" s="211"/>
      <c r="F351" s="129"/>
      <c r="G351" s="211"/>
      <c r="H351" s="212"/>
    </row>
    <row r="352" spans="2:8" x14ac:dyDescent="0.3">
      <c r="B352" s="129"/>
      <c r="C352" s="211"/>
      <c r="D352" s="211"/>
      <c r="E352" s="211"/>
      <c r="F352" s="129"/>
      <c r="G352" s="211"/>
      <c r="H352" s="212"/>
    </row>
    <row r="353" spans="2:8" x14ac:dyDescent="0.3">
      <c r="B353" s="129"/>
      <c r="C353" s="211"/>
      <c r="D353" s="211"/>
      <c r="E353" s="211"/>
      <c r="F353" s="129"/>
      <c r="G353" s="211"/>
      <c r="H353" s="212"/>
    </row>
    <row r="354" spans="2:8" x14ac:dyDescent="0.3">
      <c r="B354" s="129"/>
      <c r="C354" s="211"/>
      <c r="D354" s="211"/>
      <c r="E354" s="211"/>
      <c r="F354" s="129"/>
      <c r="G354" s="211"/>
      <c r="H354" s="212"/>
    </row>
    <row r="355" spans="2:8" x14ac:dyDescent="0.3">
      <c r="B355" s="129"/>
      <c r="C355" s="211"/>
      <c r="D355" s="211"/>
      <c r="E355" s="211"/>
      <c r="F355" s="129"/>
      <c r="G355" s="211"/>
      <c r="H355" s="212"/>
    </row>
    <row r="356" spans="2:8" x14ac:dyDescent="0.3">
      <c r="B356" s="129"/>
      <c r="C356" s="211"/>
      <c r="D356" s="211"/>
      <c r="E356" s="211"/>
      <c r="F356" s="129"/>
      <c r="G356" s="211"/>
      <c r="H356" s="212"/>
    </row>
    <row r="357" spans="2:8" x14ac:dyDescent="0.3">
      <c r="B357" s="129"/>
      <c r="C357" s="211"/>
      <c r="D357" s="211"/>
      <c r="E357" s="211"/>
      <c r="F357" s="129"/>
      <c r="G357" s="211"/>
      <c r="H357" s="212"/>
    </row>
    <row r="358" spans="2:8" x14ac:dyDescent="0.3">
      <c r="B358" s="129"/>
      <c r="C358" s="211"/>
      <c r="D358" s="211"/>
      <c r="E358" s="211"/>
      <c r="F358" s="129"/>
      <c r="G358" s="211"/>
      <c r="H358" s="212"/>
    </row>
    <row r="359" spans="2:8" x14ac:dyDescent="0.3">
      <c r="B359" s="129"/>
      <c r="C359" s="211"/>
      <c r="D359" s="211"/>
      <c r="E359" s="211"/>
      <c r="F359" s="129"/>
      <c r="G359" s="211"/>
      <c r="H359" s="212"/>
    </row>
    <row r="360" spans="2:8" x14ac:dyDescent="0.3">
      <c r="B360" s="129"/>
      <c r="C360" s="211"/>
      <c r="D360" s="211"/>
      <c r="E360" s="211"/>
      <c r="F360" s="129"/>
      <c r="G360" s="211"/>
      <c r="H360" s="212"/>
    </row>
    <row r="361" spans="2:8" x14ac:dyDescent="0.3">
      <c r="B361" s="129"/>
      <c r="C361" s="211"/>
      <c r="D361" s="211"/>
      <c r="E361" s="211"/>
      <c r="F361" s="129"/>
      <c r="G361" s="211"/>
      <c r="H361" s="212"/>
    </row>
    <row r="362" spans="2:8" x14ac:dyDescent="0.3">
      <c r="B362" s="129"/>
      <c r="C362" s="211"/>
      <c r="D362" s="211"/>
      <c r="E362" s="211"/>
      <c r="F362" s="129"/>
      <c r="G362" s="211"/>
      <c r="H362" s="212"/>
    </row>
    <row r="363" spans="2:8" x14ac:dyDescent="0.3">
      <c r="B363" s="129"/>
      <c r="C363" s="211"/>
      <c r="D363" s="211"/>
      <c r="E363" s="211"/>
      <c r="F363" s="129"/>
      <c r="G363" s="211"/>
      <c r="H363" s="212"/>
    </row>
    <row r="364" spans="2:8" x14ac:dyDescent="0.3">
      <c r="B364" s="129"/>
      <c r="C364" s="211"/>
      <c r="D364" s="211"/>
      <c r="E364" s="211"/>
      <c r="F364" s="129"/>
      <c r="G364" s="211"/>
      <c r="H364" s="212"/>
    </row>
    <row r="365" spans="2:8" x14ac:dyDescent="0.3">
      <c r="B365" s="129"/>
      <c r="C365" s="211"/>
      <c r="D365" s="211"/>
      <c r="E365" s="211"/>
      <c r="F365" s="129"/>
      <c r="G365" s="211"/>
      <c r="H365" s="212"/>
    </row>
    <row r="366" spans="2:8" x14ac:dyDescent="0.3">
      <c r="B366" s="129"/>
      <c r="C366" s="211"/>
      <c r="D366" s="211"/>
      <c r="E366" s="211"/>
      <c r="F366" s="129"/>
      <c r="G366" s="211"/>
      <c r="H366" s="212"/>
    </row>
    <row r="367" spans="2:8" x14ac:dyDescent="0.3">
      <c r="B367" s="129"/>
      <c r="C367" s="211"/>
      <c r="D367" s="211"/>
      <c r="E367" s="211"/>
      <c r="F367" s="129"/>
      <c r="G367" s="211"/>
      <c r="H367" s="212"/>
    </row>
    <row r="368" spans="2:8" x14ac:dyDescent="0.3">
      <c r="B368" s="129"/>
      <c r="C368" s="211"/>
      <c r="D368" s="211"/>
      <c r="E368" s="211"/>
      <c r="F368" s="129"/>
      <c r="G368" s="211"/>
      <c r="H368" s="212"/>
    </row>
    <row r="369" spans="2:8" x14ac:dyDescent="0.3">
      <c r="B369" s="129"/>
      <c r="C369" s="211"/>
      <c r="D369" s="211"/>
      <c r="E369" s="211"/>
      <c r="F369" s="129"/>
      <c r="G369" s="211"/>
      <c r="H369" s="212"/>
    </row>
    <row r="370" spans="2:8" x14ac:dyDescent="0.3">
      <c r="B370" s="129"/>
      <c r="C370" s="211"/>
      <c r="D370" s="211"/>
      <c r="E370" s="211"/>
      <c r="F370" s="129"/>
      <c r="G370" s="211"/>
      <c r="H370" s="212"/>
    </row>
    <row r="371" spans="2:8" x14ac:dyDescent="0.3">
      <c r="B371" s="129"/>
      <c r="C371" s="211"/>
      <c r="D371" s="211"/>
      <c r="E371" s="211"/>
      <c r="F371" s="129"/>
      <c r="G371" s="211"/>
      <c r="H371" s="212"/>
    </row>
    <row r="372" spans="2:8" x14ac:dyDescent="0.3">
      <c r="B372" s="129"/>
      <c r="C372" s="211"/>
      <c r="D372" s="211"/>
      <c r="E372" s="211"/>
      <c r="F372" s="129"/>
      <c r="G372" s="211"/>
      <c r="H372" s="212"/>
    </row>
    <row r="373" spans="2:8" x14ac:dyDescent="0.3">
      <c r="B373" s="129"/>
      <c r="C373" s="211"/>
      <c r="D373" s="211"/>
      <c r="E373" s="211"/>
      <c r="F373" s="129"/>
      <c r="G373" s="211"/>
      <c r="H373" s="212"/>
    </row>
    <row r="374" spans="2:8" x14ac:dyDescent="0.3">
      <c r="B374" s="129"/>
      <c r="C374" s="211"/>
      <c r="D374" s="211"/>
      <c r="E374" s="211"/>
      <c r="F374" s="129"/>
      <c r="G374" s="211"/>
      <c r="H374" s="212"/>
    </row>
    <row r="375" spans="2:8" x14ac:dyDescent="0.3">
      <c r="B375" s="129"/>
      <c r="C375" s="211"/>
      <c r="D375" s="211"/>
      <c r="E375" s="211"/>
      <c r="F375" s="129"/>
      <c r="G375" s="211"/>
      <c r="H375" s="212"/>
    </row>
    <row r="376" spans="2:8" x14ac:dyDescent="0.3">
      <c r="B376" s="129"/>
      <c r="C376" s="211"/>
      <c r="D376" s="211"/>
      <c r="E376" s="211"/>
      <c r="F376" s="129"/>
      <c r="G376" s="211"/>
      <c r="H376" s="212"/>
    </row>
    <row r="377" spans="2:8" x14ac:dyDescent="0.3">
      <c r="B377" s="129"/>
      <c r="C377" s="211"/>
      <c r="D377" s="211"/>
      <c r="E377" s="211"/>
      <c r="F377" s="129"/>
      <c r="G377" s="211"/>
      <c r="H377" s="212"/>
    </row>
    <row r="378" spans="2:8" x14ac:dyDescent="0.3">
      <c r="B378" s="129"/>
      <c r="C378" s="211"/>
      <c r="D378" s="211"/>
      <c r="E378" s="211"/>
      <c r="F378" s="129"/>
      <c r="G378" s="211"/>
      <c r="H378" s="212"/>
    </row>
    <row r="379" spans="2:8" x14ac:dyDescent="0.3">
      <c r="B379" s="129"/>
      <c r="C379" s="211"/>
      <c r="D379" s="211"/>
      <c r="E379" s="211"/>
      <c r="F379" s="129"/>
      <c r="G379" s="211"/>
      <c r="H379" s="212"/>
    </row>
    <row r="380" spans="2:8" x14ac:dyDescent="0.3">
      <c r="B380" s="129"/>
      <c r="C380" s="211"/>
      <c r="D380" s="211"/>
      <c r="E380" s="211"/>
      <c r="F380" s="129"/>
      <c r="G380" s="211"/>
      <c r="H380" s="212"/>
    </row>
    <row r="381" spans="2:8" x14ac:dyDescent="0.3">
      <c r="B381" s="129"/>
      <c r="C381" s="211"/>
      <c r="D381" s="211"/>
      <c r="E381" s="211"/>
      <c r="F381" s="129"/>
      <c r="G381" s="211"/>
      <c r="H381" s="212"/>
    </row>
    <row r="382" spans="2:8" x14ac:dyDescent="0.3">
      <c r="B382" s="129"/>
      <c r="C382" s="211"/>
      <c r="D382" s="211"/>
      <c r="E382" s="211"/>
      <c r="F382" s="129"/>
      <c r="G382" s="211"/>
      <c r="H382" s="212"/>
    </row>
    <row r="383" spans="2:8" x14ac:dyDescent="0.3">
      <c r="B383" s="129"/>
      <c r="C383" s="211"/>
      <c r="D383" s="211"/>
      <c r="E383" s="211"/>
      <c r="F383" s="129"/>
      <c r="G383" s="211"/>
      <c r="H383" s="212"/>
    </row>
    <row r="384" spans="2:8" x14ac:dyDescent="0.3">
      <c r="B384" s="129"/>
      <c r="C384" s="211"/>
      <c r="D384" s="211"/>
      <c r="E384" s="211"/>
      <c r="F384" s="129"/>
      <c r="G384" s="211"/>
      <c r="H384" s="212"/>
    </row>
    <row r="385" spans="2:8" x14ac:dyDescent="0.3">
      <c r="B385" s="129"/>
      <c r="C385" s="211"/>
      <c r="D385" s="211"/>
      <c r="E385" s="211"/>
      <c r="F385" s="129"/>
      <c r="G385" s="211"/>
      <c r="H385" s="212"/>
    </row>
    <row r="386" spans="2:8" x14ac:dyDescent="0.3">
      <c r="B386" s="129"/>
      <c r="C386" s="211"/>
      <c r="D386" s="211"/>
      <c r="E386" s="211"/>
      <c r="F386" s="129"/>
      <c r="G386" s="211"/>
      <c r="H386" s="212"/>
    </row>
    <row r="387" spans="2:8" x14ac:dyDescent="0.3">
      <c r="B387" s="129"/>
      <c r="C387" s="211"/>
      <c r="D387" s="211"/>
      <c r="E387" s="211"/>
      <c r="F387" s="129"/>
      <c r="G387" s="211"/>
      <c r="H387" s="212"/>
    </row>
    <row r="388" spans="2:8" x14ac:dyDescent="0.3">
      <c r="B388" s="129"/>
      <c r="C388" s="211"/>
      <c r="D388" s="211"/>
      <c r="E388" s="211"/>
      <c r="F388" s="129"/>
      <c r="G388" s="211"/>
      <c r="H388" s="212"/>
    </row>
    <row r="389" spans="2:8" x14ac:dyDescent="0.3">
      <c r="B389" s="129"/>
      <c r="C389" s="211"/>
      <c r="D389" s="211"/>
      <c r="E389" s="211"/>
      <c r="F389" s="129"/>
      <c r="G389" s="211"/>
      <c r="H389" s="212"/>
    </row>
    <row r="390" spans="2:8" x14ac:dyDescent="0.3">
      <c r="B390" s="129"/>
      <c r="C390" s="211"/>
      <c r="D390" s="211"/>
      <c r="E390" s="211"/>
      <c r="F390" s="129"/>
      <c r="G390" s="211"/>
      <c r="H390" s="212"/>
    </row>
    <row r="391" spans="2:8" x14ac:dyDescent="0.3">
      <c r="B391" s="129"/>
      <c r="C391" s="211"/>
      <c r="D391" s="211"/>
      <c r="E391" s="211"/>
      <c r="F391" s="129"/>
      <c r="G391" s="211"/>
      <c r="H391" s="212"/>
    </row>
    <row r="392" spans="2:8" x14ac:dyDescent="0.3">
      <c r="B392" s="129"/>
      <c r="C392" s="211"/>
      <c r="D392" s="211"/>
      <c r="E392" s="211"/>
      <c r="F392" s="129"/>
      <c r="G392" s="211"/>
      <c r="H392" s="212"/>
    </row>
    <row r="393" spans="2:8" x14ac:dyDescent="0.3">
      <c r="B393" s="129"/>
      <c r="C393" s="211"/>
      <c r="D393" s="211"/>
      <c r="E393" s="211"/>
      <c r="F393" s="129"/>
      <c r="G393" s="211"/>
      <c r="H393" s="212"/>
    </row>
    <row r="394" spans="2:8" x14ac:dyDescent="0.3">
      <c r="B394" s="129"/>
      <c r="C394" s="211"/>
      <c r="D394" s="211"/>
      <c r="E394" s="211"/>
      <c r="F394" s="129"/>
      <c r="G394" s="211"/>
      <c r="H394" s="212"/>
    </row>
    <row r="395" spans="2:8" x14ac:dyDescent="0.3">
      <c r="B395" s="129"/>
      <c r="C395" s="211"/>
      <c r="D395" s="211"/>
      <c r="E395" s="211"/>
      <c r="F395" s="129"/>
      <c r="G395" s="211"/>
      <c r="H395" s="212"/>
    </row>
    <row r="396" spans="2:8" x14ac:dyDescent="0.3">
      <c r="B396" s="129"/>
      <c r="C396" s="211"/>
      <c r="D396" s="211"/>
      <c r="E396" s="211"/>
      <c r="F396" s="129"/>
      <c r="G396" s="211"/>
      <c r="H396" s="212"/>
    </row>
    <row r="397" spans="2:8" x14ac:dyDescent="0.3">
      <c r="B397" s="129"/>
      <c r="C397" s="211"/>
      <c r="D397" s="211"/>
      <c r="E397" s="211"/>
      <c r="F397" s="129"/>
      <c r="G397" s="211"/>
      <c r="H397" s="212"/>
    </row>
    <row r="398" spans="2:8" x14ac:dyDescent="0.3">
      <c r="B398" s="129"/>
      <c r="C398" s="211"/>
      <c r="D398" s="211"/>
      <c r="E398" s="211"/>
      <c r="F398" s="129"/>
      <c r="G398" s="211"/>
      <c r="H398" s="212"/>
    </row>
    <row r="399" spans="2:8" x14ac:dyDescent="0.3">
      <c r="B399" s="129"/>
      <c r="C399" s="211"/>
      <c r="D399" s="211"/>
      <c r="E399" s="211"/>
      <c r="F399" s="129"/>
      <c r="G399" s="211"/>
      <c r="H399" s="212"/>
    </row>
    <row r="400" spans="2:8" x14ac:dyDescent="0.3">
      <c r="B400" s="129"/>
      <c r="C400" s="211"/>
      <c r="D400" s="211"/>
      <c r="E400" s="211"/>
      <c r="F400" s="129"/>
      <c r="G400" s="211"/>
      <c r="H400" s="212"/>
    </row>
    <row r="401" spans="2:8" x14ac:dyDescent="0.3">
      <c r="B401" s="129"/>
      <c r="C401" s="211"/>
      <c r="D401" s="211"/>
      <c r="E401" s="211"/>
      <c r="F401" s="129"/>
      <c r="G401" s="211"/>
      <c r="H401" s="212"/>
    </row>
    <row r="402" spans="2:8" x14ac:dyDescent="0.3">
      <c r="B402" s="129"/>
      <c r="C402" s="211"/>
      <c r="D402" s="211"/>
      <c r="E402" s="211"/>
      <c r="F402" s="129"/>
      <c r="G402" s="211"/>
      <c r="H402" s="212"/>
    </row>
    <row r="403" spans="2:8" x14ac:dyDescent="0.3">
      <c r="B403" s="129"/>
      <c r="C403" s="211"/>
      <c r="D403" s="211"/>
      <c r="E403" s="211"/>
      <c r="F403" s="129"/>
      <c r="G403" s="211"/>
      <c r="H403" s="212"/>
    </row>
    <row r="404" spans="2:8" x14ac:dyDescent="0.3">
      <c r="B404" s="129"/>
      <c r="C404" s="211"/>
      <c r="D404" s="211"/>
      <c r="E404" s="211"/>
      <c r="F404" s="129"/>
      <c r="G404" s="211"/>
      <c r="H404" s="212"/>
    </row>
    <row r="405" spans="2:8" x14ac:dyDescent="0.3">
      <c r="B405" s="129"/>
      <c r="C405" s="211"/>
      <c r="D405" s="211"/>
      <c r="E405" s="211"/>
      <c r="F405" s="129"/>
      <c r="G405" s="211"/>
      <c r="H405" s="212"/>
    </row>
    <row r="406" spans="2:8" x14ac:dyDescent="0.3">
      <c r="B406" s="129"/>
      <c r="C406" s="211"/>
      <c r="D406" s="211"/>
      <c r="E406" s="211"/>
      <c r="F406" s="129"/>
      <c r="G406" s="211"/>
      <c r="H406" s="212"/>
    </row>
    <row r="407" spans="2:8" x14ac:dyDescent="0.3">
      <c r="B407" s="129"/>
      <c r="C407" s="211"/>
      <c r="D407" s="211"/>
      <c r="E407" s="211"/>
      <c r="F407" s="129"/>
      <c r="G407" s="211"/>
      <c r="H407" s="212"/>
    </row>
    <row r="408" spans="2:8" x14ac:dyDescent="0.3">
      <c r="B408" s="129"/>
      <c r="C408" s="211"/>
      <c r="D408" s="211"/>
      <c r="E408" s="211"/>
      <c r="F408" s="129"/>
      <c r="G408" s="211"/>
      <c r="H408" s="212"/>
    </row>
    <row r="409" spans="2:8" x14ac:dyDescent="0.3">
      <c r="B409" s="129"/>
      <c r="C409" s="211"/>
      <c r="D409" s="211"/>
      <c r="E409" s="211"/>
      <c r="F409" s="129"/>
      <c r="G409" s="211"/>
      <c r="H409" s="212"/>
    </row>
    <row r="410" spans="2:8" x14ac:dyDescent="0.3">
      <c r="B410" s="129"/>
      <c r="C410" s="211"/>
      <c r="D410" s="211"/>
      <c r="E410" s="211"/>
      <c r="F410" s="129"/>
      <c r="G410" s="211"/>
      <c r="H410" s="212"/>
    </row>
    <row r="411" spans="2:8" x14ac:dyDescent="0.3">
      <c r="B411" s="129"/>
      <c r="C411" s="211"/>
      <c r="D411" s="211"/>
      <c r="E411" s="211"/>
      <c r="F411" s="129"/>
      <c r="G411" s="211"/>
      <c r="H411" s="212"/>
    </row>
    <row r="412" spans="2:8" x14ac:dyDescent="0.3">
      <c r="B412" s="129"/>
      <c r="C412" s="211"/>
      <c r="D412" s="211"/>
      <c r="E412" s="211"/>
      <c r="F412" s="129"/>
      <c r="G412" s="211"/>
      <c r="H412" s="212"/>
    </row>
    <row r="413" spans="2:8" x14ac:dyDescent="0.3">
      <c r="B413" s="129"/>
      <c r="C413" s="211"/>
      <c r="D413" s="211"/>
      <c r="E413" s="211"/>
      <c r="F413" s="129"/>
      <c r="G413" s="211"/>
      <c r="H413" s="212"/>
    </row>
    <row r="414" spans="2:8" x14ac:dyDescent="0.3">
      <c r="B414" s="129"/>
      <c r="C414" s="211"/>
      <c r="D414" s="211"/>
      <c r="E414" s="211"/>
      <c r="F414" s="129"/>
      <c r="G414" s="211"/>
      <c r="H414" s="212"/>
    </row>
    <row r="415" spans="2:8" x14ac:dyDescent="0.3">
      <c r="B415" s="129"/>
      <c r="C415" s="211"/>
      <c r="D415" s="211"/>
      <c r="E415" s="211"/>
      <c r="F415" s="129"/>
      <c r="G415" s="211"/>
      <c r="H415" s="212"/>
    </row>
    <row r="416" spans="2:8" x14ac:dyDescent="0.3">
      <c r="B416" s="129"/>
      <c r="C416" s="211"/>
      <c r="D416" s="211"/>
      <c r="E416" s="211"/>
      <c r="F416" s="129"/>
      <c r="G416" s="211"/>
      <c r="H416" s="212"/>
    </row>
    <row r="417" spans="2:8" x14ac:dyDescent="0.3">
      <c r="B417" s="129"/>
      <c r="C417" s="211"/>
      <c r="D417" s="211"/>
      <c r="E417" s="211"/>
      <c r="F417" s="129"/>
      <c r="G417" s="211"/>
      <c r="H417" s="212"/>
    </row>
    <row r="418" spans="2:8" x14ac:dyDescent="0.3">
      <c r="B418" s="129"/>
      <c r="C418" s="211"/>
      <c r="D418" s="211"/>
      <c r="E418" s="211"/>
      <c r="F418" s="129"/>
      <c r="G418" s="211"/>
      <c r="H418" s="212"/>
    </row>
    <row r="419" spans="2:8" x14ac:dyDescent="0.3">
      <c r="B419" s="129"/>
      <c r="C419" s="211"/>
      <c r="D419" s="211"/>
      <c r="E419" s="211"/>
      <c r="F419" s="129"/>
      <c r="G419" s="211"/>
      <c r="H419" s="212"/>
    </row>
    <row r="420" spans="2:8" x14ac:dyDescent="0.3">
      <c r="B420" s="129"/>
      <c r="C420" s="211"/>
      <c r="D420" s="211"/>
      <c r="E420" s="211"/>
      <c r="F420" s="129"/>
      <c r="G420" s="211"/>
      <c r="H420" s="212"/>
    </row>
    <row r="421" spans="2:8" x14ac:dyDescent="0.3">
      <c r="B421" s="129"/>
      <c r="C421" s="211"/>
      <c r="D421" s="211"/>
      <c r="E421" s="211"/>
      <c r="F421" s="129"/>
      <c r="G421" s="211"/>
      <c r="H421" s="212"/>
    </row>
    <row r="422" spans="2:8" x14ac:dyDescent="0.3">
      <c r="B422" s="129"/>
      <c r="C422" s="211"/>
      <c r="D422" s="211"/>
      <c r="E422" s="211"/>
      <c r="F422" s="129"/>
      <c r="G422" s="211"/>
      <c r="H422" s="212"/>
    </row>
    <row r="423" spans="2:8" x14ac:dyDescent="0.3">
      <c r="B423" s="129"/>
      <c r="C423" s="211"/>
      <c r="D423" s="211"/>
      <c r="E423" s="211"/>
      <c r="F423" s="129"/>
      <c r="G423" s="211"/>
      <c r="H423" s="212"/>
    </row>
    <row r="424" spans="2:8" x14ac:dyDescent="0.3">
      <c r="B424" s="129"/>
      <c r="C424" s="211"/>
      <c r="D424" s="211"/>
      <c r="E424" s="211"/>
      <c r="F424" s="129"/>
      <c r="G424" s="211"/>
      <c r="H424" s="212"/>
    </row>
    <row r="425" spans="2:8" x14ac:dyDescent="0.3">
      <c r="B425" s="129"/>
      <c r="C425" s="211"/>
      <c r="D425" s="211"/>
      <c r="E425" s="211"/>
      <c r="F425" s="129"/>
      <c r="G425" s="211"/>
      <c r="H425" s="212"/>
    </row>
    <row r="426" spans="2:8" x14ac:dyDescent="0.3">
      <c r="B426" s="129"/>
      <c r="C426" s="211"/>
      <c r="D426" s="211"/>
      <c r="E426" s="211"/>
      <c r="F426" s="129"/>
      <c r="G426" s="211"/>
      <c r="H426" s="212"/>
    </row>
    <row r="427" spans="2:8" x14ac:dyDescent="0.3">
      <c r="B427" s="129"/>
      <c r="C427" s="211"/>
      <c r="D427" s="211"/>
      <c r="E427" s="211"/>
      <c r="F427" s="129"/>
      <c r="G427" s="211"/>
      <c r="H427" s="212"/>
    </row>
    <row r="428" spans="2:8" x14ac:dyDescent="0.3">
      <c r="B428" s="129"/>
      <c r="C428" s="211"/>
      <c r="D428" s="211"/>
      <c r="E428" s="211"/>
      <c r="F428" s="129"/>
      <c r="G428" s="211"/>
      <c r="H428" s="212"/>
    </row>
    <row r="429" spans="2:8" x14ac:dyDescent="0.3">
      <c r="B429" s="129"/>
      <c r="C429" s="211"/>
      <c r="D429" s="211"/>
      <c r="E429" s="211"/>
      <c r="F429" s="129"/>
      <c r="G429" s="211"/>
      <c r="H429" s="212"/>
    </row>
    <row r="430" spans="2:8" x14ac:dyDescent="0.3">
      <c r="B430" s="129"/>
      <c r="C430" s="211"/>
      <c r="D430" s="211"/>
      <c r="E430" s="211"/>
      <c r="F430" s="129"/>
      <c r="G430" s="211"/>
      <c r="H430" s="212"/>
    </row>
    <row r="431" spans="2:8" x14ac:dyDescent="0.3">
      <c r="B431" s="129"/>
      <c r="C431" s="211"/>
      <c r="D431" s="211"/>
      <c r="E431" s="211"/>
      <c r="F431" s="129"/>
      <c r="G431" s="211"/>
      <c r="H431" s="212"/>
    </row>
    <row r="432" spans="2:8" x14ac:dyDescent="0.3">
      <c r="B432" s="129"/>
      <c r="C432" s="211"/>
      <c r="D432" s="211"/>
      <c r="E432" s="211"/>
      <c r="F432" s="129"/>
      <c r="G432" s="211"/>
      <c r="H432" s="212"/>
    </row>
    <row r="433" spans="2:8" x14ac:dyDescent="0.3">
      <c r="B433" s="129"/>
      <c r="C433" s="211"/>
      <c r="D433" s="211"/>
      <c r="E433" s="211"/>
      <c r="F433" s="129"/>
      <c r="G433" s="211"/>
      <c r="H433" s="212"/>
    </row>
    <row r="434" spans="2:8" x14ac:dyDescent="0.3">
      <c r="B434" s="129"/>
      <c r="C434" s="211"/>
      <c r="D434" s="211"/>
      <c r="E434" s="211"/>
      <c r="F434" s="129"/>
      <c r="G434" s="211"/>
      <c r="H434" s="212"/>
    </row>
    <row r="435" spans="2:8" x14ac:dyDescent="0.3">
      <c r="B435" s="129"/>
      <c r="C435" s="211"/>
      <c r="D435" s="211"/>
      <c r="E435" s="211"/>
      <c r="F435" s="129"/>
      <c r="G435" s="211"/>
      <c r="H435" s="212"/>
    </row>
  </sheetData>
  <mergeCells count="6">
    <mergeCell ref="B146:H146"/>
    <mergeCell ref="B169:H169"/>
    <mergeCell ref="C1:H4"/>
    <mergeCell ref="B6:G6"/>
    <mergeCell ref="C8:H8"/>
    <mergeCell ref="B7:H7"/>
  </mergeCells>
  <pageMargins left="0.7" right="0.7" top="0.75" bottom="0.75" header="0.3" footer="0.3"/>
  <pageSetup paperSize="8" scale="3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4DBF0-CC8B-414C-A931-53F8D5F0072B}">
  <sheetPr>
    <tabColor rgb="FF00B0F0"/>
    <pageSetUpPr fitToPage="1"/>
  </sheetPr>
  <dimension ref="A1:W382"/>
  <sheetViews>
    <sheetView topLeftCell="A25" zoomScaleNormal="100" workbookViewId="0">
      <selection activeCell="A49" sqref="A49:XFD49"/>
    </sheetView>
  </sheetViews>
  <sheetFormatPr baseColWidth="10" defaultColWidth="11.44140625" defaultRowHeight="13.8" x14ac:dyDescent="0.3"/>
  <cols>
    <col min="1" max="1" width="12.5546875" style="45" customWidth="1"/>
    <col min="2" max="2" width="76.5546875" style="4" customWidth="1"/>
    <col min="3" max="3" width="30.5546875" style="45" customWidth="1"/>
    <col min="4" max="4" width="17.44140625" style="45" customWidth="1"/>
    <col min="5" max="5" width="7" style="45" customWidth="1"/>
    <col min="6" max="6" width="4.6640625" style="4" bestFit="1" customWidth="1"/>
    <col min="7" max="7" width="15.88671875" style="45" customWidth="1"/>
    <col min="8" max="8" width="16.88671875" style="46" customWidth="1"/>
    <col min="9" max="9" width="11.5546875" style="4" bestFit="1" customWidth="1"/>
    <col min="10" max="16384" width="11.44140625" style="4"/>
  </cols>
  <sheetData>
    <row r="1" spans="1:23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 t="s">
        <v>18</v>
      </c>
      <c r="D1" s="358"/>
      <c r="E1" s="358"/>
      <c r="F1" s="358"/>
      <c r="G1" s="358"/>
      <c r="H1" s="359"/>
    </row>
    <row r="2" spans="1:23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23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23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23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23" s="92" customFormat="1" ht="15" thickBot="1" x14ac:dyDescent="0.35">
      <c r="A6" s="104"/>
      <c r="B6" s="377" t="s">
        <v>13</v>
      </c>
      <c r="C6" s="378"/>
      <c r="D6" s="378"/>
      <c r="E6" s="378"/>
      <c r="F6" s="378"/>
      <c r="G6" s="378"/>
      <c r="H6" s="164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</row>
    <row r="7" spans="1:23" ht="15" thickBot="1" x14ac:dyDescent="0.35">
      <c r="A7" s="38" t="s">
        <v>139</v>
      </c>
      <c r="B7" s="368" t="s">
        <v>189</v>
      </c>
      <c r="C7" s="369"/>
      <c r="D7" s="369"/>
      <c r="E7" s="369"/>
      <c r="F7" s="369"/>
      <c r="G7" s="369"/>
      <c r="H7" s="370"/>
      <c r="I7" s="27"/>
      <c r="J7" s="27"/>
      <c r="K7" s="27"/>
      <c r="L7" s="27"/>
      <c r="M7" s="27"/>
    </row>
    <row r="8" spans="1:23" x14ac:dyDescent="0.3">
      <c r="B8" s="177"/>
      <c r="C8" s="178"/>
      <c r="D8" s="178"/>
      <c r="E8" s="178"/>
      <c r="F8" s="178"/>
      <c r="G8" s="179"/>
      <c r="H8" s="180"/>
      <c r="I8" s="27"/>
      <c r="J8" s="27"/>
      <c r="K8" s="27"/>
      <c r="L8" s="27"/>
      <c r="M8" s="27"/>
    </row>
    <row r="9" spans="1:23" x14ac:dyDescent="0.3">
      <c r="B9" s="82" t="s">
        <v>26</v>
      </c>
      <c r="C9" s="95"/>
      <c r="D9" s="95"/>
      <c r="E9" s="95"/>
      <c r="F9" s="95"/>
      <c r="G9" s="97"/>
      <c r="H9" s="96"/>
      <c r="I9" s="27"/>
      <c r="J9" s="27"/>
      <c r="K9" s="27"/>
      <c r="L9" s="27"/>
      <c r="M9" s="27"/>
    </row>
    <row r="10" spans="1:23" x14ac:dyDescent="0.3">
      <c r="B10" s="93"/>
      <c r="C10" s="95"/>
      <c r="D10" s="95"/>
      <c r="E10" s="95"/>
      <c r="F10" s="95"/>
      <c r="G10" s="97"/>
      <c r="H10" s="96"/>
      <c r="I10" s="27"/>
      <c r="J10" s="27"/>
      <c r="K10" s="27"/>
      <c r="L10" s="27"/>
      <c r="M10" s="27"/>
    </row>
    <row r="11" spans="1:23" x14ac:dyDescent="0.3">
      <c r="A11" s="45" t="s">
        <v>140</v>
      </c>
      <c r="B11" s="86" t="s">
        <v>141</v>
      </c>
      <c r="C11" s="125"/>
      <c r="D11" s="125"/>
      <c r="E11" s="125">
        <v>1</v>
      </c>
      <c r="F11" s="125" t="s">
        <v>28</v>
      </c>
      <c r="G11" s="124"/>
      <c r="H11" s="181">
        <f>G11*E11</f>
        <v>0</v>
      </c>
      <c r="I11" s="27"/>
      <c r="J11" s="27"/>
      <c r="K11" s="27"/>
      <c r="L11" s="27"/>
      <c r="M11" s="27"/>
    </row>
    <row r="12" spans="1:23" x14ac:dyDescent="0.3">
      <c r="B12" s="148" t="s">
        <v>75</v>
      </c>
      <c r="C12" s="122"/>
      <c r="D12" s="121"/>
      <c r="E12" s="121">
        <f>E11</f>
        <v>1</v>
      </c>
      <c r="F12" s="122" t="s">
        <v>28</v>
      </c>
      <c r="G12" s="124"/>
      <c r="H12" s="147">
        <f t="shared" ref="H12:H17" si="0">E12*G12</f>
        <v>0</v>
      </c>
      <c r="I12" s="27"/>
      <c r="J12" s="27"/>
      <c r="K12" s="27"/>
      <c r="L12" s="27"/>
      <c r="M12" s="27"/>
    </row>
    <row r="13" spans="1:23" x14ac:dyDescent="0.3">
      <c r="B13" s="148" t="s">
        <v>142</v>
      </c>
      <c r="C13" s="122"/>
      <c r="D13" s="121"/>
      <c r="E13" s="121">
        <v>1</v>
      </c>
      <c r="F13" s="122" t="s">
        <v>43</v>
      </c>
      <c r="G13" s="124"/>
      <c r="H13" s="147">
        <f t="shared" si="0"/>
        <v>0</v>
      </c>
      <c r="I13" s="27"/>
      <c r="J13" s="27"/>
      <c r="K13" s="27"/>
      <c r="L13" s="27"/>
      <c r="M13" s="27"/>
    </row>
    <row r="14" spans="1:23" x14ac:dyDescent="0.3">
      <c r="B14" s="148"/>
      <c r="C14" s="122"/>
      <c r="D14" s="121"/>
      <c r="E14" s="121"/>
      <c r="F14" s="122"/>
      <c r="G14" s="123"/>
      <c r="H14" s="147"/>
      <c r="I14" s="27"/>
      <c r="J14" s="27"/>
      <c r="K14" s="27"/>
      <c r="L14" s="27"/>
      <c r="M14" s="27"/>
    </row>
    <row r="15" spans="1:23" x14ac:dyDescent="0.3">
      <c r="B15" s="148" t="s">
        <v>143</v>
      </c>
      <c r="C15" s="121"/>
      <c r="D15" s="121"/>
      <c r="E15" s="121">
        <v>17</v>
      </c>
      <c r="F15" s="121" t="s">
        <v>28</v>
      </c>
      <c r="G15" s="123"/>
      <c r="H15" s="147">
        <f t="shared" si="0"/>
        <v>0</v>
      </c>
      <c r="I15" s="27"/>
      <c r="J15" s="27"/>
      <c r="K15" s="27"/>
      <c r="L15" s="27"/>
      <c r="M15" s="27"/>
    </row>
    <row r="16" spans="1:23" x14ac:dyDescent="0.3">
      <c r="B16" s="148" t="s">
        <v>144</v>
      </c>
      <c r="C16" s="121"/>
      <c r="D16" s="121"/>
      <c r="E16" s="122">
        <v>1</v>
      </c>
      <c r="F16" s="122" t="s">
        <v>28</v>
      </c>
      <c r="G16" s="123"/>
      <c r="H16" s="147">
        <f t="shared" si="0"/>
        <v>0</v>
      </c>
      <c r="I16" s="27"/>
      <c r="J16" s="27"/>
      <c r="K16" s="27"/>
      <c r="L16" s="27"/>
      <c r="M16" s="27"/>
    </row>
    <row r="17" spans="1:14" x14ac:dyDescent="0.3">
      <c r="B17" s="148" t="s">
        <v>31</v>
      </c>
      <c r="C17" s="121"/>
      <c r="D17" s="121"/>
      <c r="E17" s="122">
        <v>2</v>
      </c>
      <c r="F17" s="122" t="s">
        <v>28</v>
      </c>
      <c r="G17" s="123"/>
      <c r="H17" s="147">
        <f t="shared" si="0"/>
        <v>0</v>
      </c>
      <c r="I17" s="27"/>
      <c r="J17" s="27"/>
      <c r="K17" s="27"/>
      <c r="L17" s="27"/>
      <c r="M17" s="27"/>
      <c r="N17" s="27"/>
    </row>
    <row r="18" spans="1:14" x14ac:dyDescent="0.3">
      <c r="B18" s="148"/>
      <c r="C18" s="121"/>
      <c r="D18" s="121"/>
      <c r="E18" s="122"/>
      <c r="F18" s="122"/>
      <c r="G18" s="123"/>
      <c r="H18" s="147"/>
      <c r="I18" s="27"/>
      <c r="J18" s="27"/>
      <c r="K18" s="27"/>
      <c r="L18" s="27"/>
      <c r="M18" s="27"/>
    </row>
    <row r="19" spans="1:14" x14ac:dyDescent="0.3">
      <c r="A19" s="45" t="s">
        <v>79</v>
      </c>
      <c r="B19" s="148" t="s">
        <v>32</v>
      </c>
      <c r="C19" s="122"/>
      <c r="D19" s="121"/>
      <c r="E19" s="122">
        <v>3</v>
      </c>
      <c r="F19" s="122" t="s">
        <v>28</v>
      </c>
      <c r="G19" s="123"/>
      <c r="H19" s="147">
        <f t="shared" ref="H19:H29" si="1">E19*G19</f>
        <v>0</v>
      </c>
      <c r="I19" s="27"/>
      <c r="J19" s="27"/>
      <c r="K19" s="27"/>
      <c r="L19" s="27"/>
      <c r="M19" s="27"/>
    </row>
    <row r="20" spans="1:14" x14ac:dyDescent="0.3">
      <c r="B20" s="148" t="s">
        <v>33</v>
      </c>
      <c r="C20" s="122"/>
      <c r="D20" s="121"/>
      <c r="E20" s="122">
        <v>2</v>
      </c>
      <c r="F20" s="122" t="s">
        <v>28</v>
      </c>
      <c r="G20" s="123"/>
      <c r="H20" s="147">
        <f t="shared" si="1"/>
        <v>0</v>
      </c>
      <c r="I20" s="27"/>
      <c r="J20" s="27"/>
      <c r="K20" s="27"/>
      <c r="L20" s="27"/>
      <c r="M20" s="27"/>
    </row>
    <row r="21" spans="1:14" x14ac:dyDescent="0.3">
      <c r="B21" s="148" t="s">
        <v>145</v>
      </c>
      <c r="C21" s="122"/>
      <c r="D21" s="121"/>
      <c r="E21" s="122">
        <v>1</v>
      </c>
      <c r="F21" s="122"/>
      <c r="G21" s="123"/>
      <c r="H21" s="147">
        <f t="shared" si="1"/>
        <v>0</v>
      </c>
      <c r="I21" s="27"/>
      <c r="J21" s="27"/>
      <c r="K21" s="27"/>
      <c r="L21" s="27"/>
      <c r="M21" s="27"/>
    </row>
    <row r="22" spans="1:14" x14ac:dyDescent="0.3">
      <c r="B22" s="148"/>
      <c r="C22" s="122"/>
      <c r="D22" s="121"/>
      <c r="E22" s="122"/>
      <c r="F22" s="122"/>
      <c r="G22" s="123"/>
      <c r="H22" s="147"/>
      <c r="I22" s="27"/>
      <c r="J22" s="27"/>
      <c r="K22" s="27"/>
      <c r="L22" s="27"/>
      <c r="M22" s="27"/>
    </row>
    <row r="23" spans="1:14" x14ac:dyDescent="0.3">
      <c r="A23" s="45" t="s">
        <v>83</v>
      </c>
      <c r="B23" s="148" t="s">
        <v>146</v>
      </c>
      <c r="C23" s="122"/>
      <c r="D23" s="121"/>
      <c r="E23" s="122">
        <v>1</v>
      </c>
      <c r="F23" s="122" t="s">
        <v>43</v>
      </c>
      <c r="G23" s="123"/>
      <c r="H23" s="147">
        <f t="shared" ref="H23:H27" si="2">E23*G23</f>
        <v>0</v>
      </c>
      <c r="I23" s="27"/>
      <c r="J23" s="27"/>
      <c r="K23" s="27"/>
      <c r="L23" s="27"/>
      <c r="M23" s="27"/>
    </row>
    <row r="24" spans="1:14" x14ac:dyDescent="0.3">
      <c r="B24" s="86" t="s">
        <v>85</v>
      </c>
      <c r="C24" s="122"/>
      <c r="D24" s="121"/>
      <c r="E24" s="121">
        <v>4</v>
      </c>
      <c r="F24" s="122" t="s">
        <v>28</v>
      </c>
      <c r="G24" s="124"/>
      <c r="H24" s="147">
        <f t="shared" si="2"/>
        <v>0</v>
      </c>
      <c r="I24" s="27"/>
      <c r="J24" s="27"/>
      <c r="K24" s="27"/>
      <c r="L24" s="27"/>
      <c r="M24" s="27"/>
    </row>
    <row r="25" spans="1:14" x14ac:dyDescent="0.3">
      <c r="B25" s="148"/>
      <c r="C25" s="122"/>
      <c r="D25" s="121"/>
      <c r="E25" s="122"/>
      <c r="F25" s="122"/>
      <c r="G25" s="123"/>
      <c r="H25" s="147"/>
      <c r="I25" s="27"/>
      <c r="J25" s="27"/>
      <c r="K25" s="27"/>
      <c r="L25" s="27"/>
      <c r="M25" s="27"/>
    </row>
    <row r="26" spans="1:14" ht="14.4" customHeight="1" x14ac:dyDescent="0.3">
      <c r="B26" s="148" t="s">
        <v>147</v>
      </c>
      <c r="C26" s="121"/>
      <c r="D26" s="121"/>
      <c r="E26" s="122">
        <v>5</v>
      </c>
      <c r="F26" s="122" t="s">
        <v>28</v>
      </c>
      <c r="G26" s="123"/>
      <c r="H26" s="147">
        <f t="shared" si="2"/>
        <v>0</v>
      </c>
      <c r="I26" s="27"/>
      <c r="J26" s="27"/>
      <c r="K26" s="27"/>
      <c r="L26" s="27"/>
      <c r="M26" s="27"/>
    </row>
    <row r="27" spans="1:14" ht="14.4" customHeight="1" x14ac:dyDescent="0.3">
      <c r="B27" s="310" t="s">
        <v>87</v>
      </c>
      <c r="C27" s="269"/>
      <c r="D27" s="121"/>
      <c r="E27" s="121">
        <v>5</v>
      </c>
      <c r="F27" s="271" t="s">
        <v>28</v>
      </c>
      <c r="G27" s="124"/>
      <c r="H27" s="147">
        <f t="shared" si="2"/>
        <v>0</v>
      </c>
    </row>
    <row r="28" spans="1:14" x14ac:dyDescent="0.3">
      <c r="B28" s="86" t="s">
        <v>85</v>
      </c>
      <c r="C28" s="122"/>
      <c r="D28" s="121"/>
      <c r="E28" s="121">
        <v>5</v>
      </c>
      <c r="F28" s="122" t="s">
        <v>28</v>
      </c>
      <c r="G28" s="124"/>
      <c r="H28" s="147">
        <f t="shared" si="1"/>
        <v>0</v>
      </c>
      <c r="I28" s="27"/>
      <c r="J28" s="27"/>
      <c r="K28" s="27"/>
      <c r="L28" s="27"/>
      <c r="M28" s="27"/>
    </row>
    <row r="29" spans="1:14" x14ac:dyDescent="0.3">
      <c r="B29" s="86" t="s">
        <v>75</v>
      </c>
      <c r="C29" s="122"/>
      <c r="D29" s="121"/>
      <c r="E29" s="121">
        <v>5</v>
      </c>
      <c r="F29" s="122" t="s">
        <v>28</v>
      </c>
      <c r="G29" s="124"/>
      <c r="H29" s="147">
        <f t="shared" si="1"/>
        <v>0</v>
      </c>
      <c r="I29" s="27"/>
      <c r="J29" s="27"/>
      <c r="K29" s="27"/>
      <c r="L29" s="27"/>
      <c r="M29" s="27"/>
    </row>
    <row r="30" spans="1:14" x14ac:dyDescent="0.3">
      <c r="B30" s="311"/>
      <c r="C30" s="293"/>
      <c r="D30" s="121"/>
      <c r="E30" s="121"/>
      <c r="F30" s="122"/>
      <c r="G30" s="123"/>
      <c r="H30" s="147"/>
      <c r="I30" s="27"/>
      <c r="J30" s="27"/>
      <c r="K30" s="27"/>
      <c r="L30" s="27"/>
      <c r="M30" s="27"/>
    </row>
    <row r="31" spans="1:14" x14ac:dyDescent="0.3">
      <c r="B31" s="83" t="s">
        <v>29</v>
      </c>
      <c r="C31" s="269"/>
      <c r="D31" s="121"/>
      <c r="E31" s="121">
        <v>1</v>
      </c>
      <c r="F31" s="271" t="s">
        <v>28</v>
      </c>
      <c r="G31" s="124"/>
      <c r="H31" s="150">
        <f t="shared" ref="H31" si="3">G31*E31</f>
        <v>0</v>
      </c>
      <c r="I31" s="27"/>
      <c r="J31" s="27"/>
      <c r="K31" s="27"/>
      <c r="L31" s="27"/>
      <c r="M31" s="27"/>
    </row>
    <row r="32" spans="1:14" ht="14.4" customHeight="1" x14ac:dyDescent="0.3">
      <c r="B32" s="310" t="s">
        <v>87</v>
      </c>
      <c r="C32" s="269"/>
      <c r="D32" s="121"/>
      <c r="E32" s="121">
        <v>1</v>
      </c>
      <c r="F32" s="271" t="s">
        <v>28</v>
      </c>
      <c r="G32" s="124"/>
      <c r="H32" s="150">
        <f>G32*E32</f>
        <v>0</v>
      </c>
    </row>
    <row r="33" spans="1:13" x14ac:dyDescent="0.3">
      <c r="B33" s="86" t="s">
        <v>85</v>
      </c>
      <c r="C33" s="121"/>
      <c r="D33" s="121"/>
      <c r="E33" s="121">
        <v>2</v>
      </c>
      <c r="F33" s="121" t="s">
        <v>28</v>
      </c>
      <c r="G33" s="124"/>
      <c r="H33" s="152">
        <f>E33*G33</f>
        <v>0</v>
      </c>
      <c r="I33" s="27"/>
      <c r="J33" s="27"/>
      <c r="K33" s="27"/>
      <c r="L33" s="27"/>
      <c r="M33" s="27"/>
    </row>
    <row r="34" spans="1:13" x14ac:dyDescent="0.3">
      <c r="B34" s="86" t="s">
        <v>75</v>
      </c>
      <c r="C34" s="121"/>
      <c r="D34" s="121"/>
      <c r="E34" s="121">
        <v>2</v>
      </c>
      <c r="F34" s="121" t="s">
        <v>28</v>
      </c>
      <c r="G34" s="124"/>
      <c r="H34" s="152">
        <f>E34*G34</f>
        <v>0</v>
      </c>
      <c r="I34" s="27"/>
      <c r="J34" s="27"/>
      <c r="K34" s="27"/>
      <c r="L34" s="27"/>
      <c r="M34" s="27"/>
    </row>
    <row r="35" spans="1:13" x14ac:dyDescent="0.3">
      <c r="B35" s="148"/>
      <c r="C35" s="121"/>
      <c r="D35" s="121"/>
      <c r="E35" s="121"/>
      <c r="F35" s="121"/>
      <c r="G35" s="124"/>
      <c r="H35" s="152"/>
      <c r="I35" s="27"/>
      <c r="J35" s="27"/>
      <c r="K35" s="27"/>
      <c r="L35" s="27"/>
      <c r="M35" s="27"/>
    </row>
    <row r="36" spans="1:13" x14ac:dyDescent="0.3">
      <c r="A36" s="45" t="s">
        <v>91</v>
      </c>
      <c r="B36" s="148" t="s">
        <v>38</v>
      </c>
      <c r="C36" s="121"/>
      <c r="D36" s="121"/>
      <c r="E36" s="121">
        <v>12</v>
      </c>
      <c r="F36" s="121" t="s">
        <v>28</v>
      </c>
      <c r="G36" s="124"/>
      <c r="H36" s="152">
        <f t="shared" ref="H36:H52" si="4">E36*G36</f>
        <v>0</v>
      </c>
      <c r="I36" s="27"/>
      <c r="J36" s="27"/>
      <c r="K36" s="27"/>
      <c r="L36" s="27"/>
      <c r="M36" s="27"/>
    </row>
    <row r="37" spans="1:13" x14ac:dyDescent="0.3">
      <c r="B37" s="148" t="s">
        <v>96</v>
      </c>
      <c r="C37" s="121"/>
      <c r="D37" s="121"/>
      <c r="E37" s="121">
        <v>1</v>
      </c>
      <c r="F37" s="121" t="s">
        <v>28</v>
      </c>
      <c r="G37" s="124"/>
      <c r="H37" s="152">
        <f t="shared" si="4"/>
        <v>0</v>
      </c>
      <c r="I37" s="27"/>
      <c r="J37" s="27"/>
      <c r="K37" s="27"/>
      <c r="L37" s="27"/>
      <c r="M37" s="27"/>
    </row>
    <row r="38" spans="1:13" x14ac:dyDescent="0.3">
      <c r="B38" s="148"/>
      <c r="C38" s="121"/>
      <c r="D38" s="121"/>
      <c r="E38" s="121"/>
      <c r="F38" s="121"/>
      <c r="G38" s="124"/>
      <c r="H38" s="152"/>
      <c r="I38" s="27"/>
      <c r="J38" s="27"/>
      <c r="K38" s="27"/>
      <c r="L38" s="27"/>
      <c r="M38" s="27"/>
    </row>
    <row r="39" spans="1:13" x14ac:dyDescent="0.3">
      <c r="A39" s="45" t="s">
        <v>148</v>
      </c>
      <c r="B39" s="148" t="s">
        <v>149</v>
      </c>
      <c r="C39" s="122"/>
      <c r="D39" s="122"/>
      <c r="E39" s="122">
        <v>34</v>
      </c>
      <c r="F39" s="122" t="s">
        <v>28</v>
      </c>
      <c r="G39" s="123"/>
      <c r="H39" s="147">
        <f t="shared" ref="H39:H46" si="5">E39*G39</f>
        <v>0</v>
      </c>
      <c r="I39" s="27"/>
      <c r="J39" s="27"/>
      <c r="K39" s="27"/>
      <c r="L39" s="27"/>
      <c r="M39" s="27"/>
    </row>
    <row r="40" spans="1:13" x14ac:dyDescent="0.3">
      <c r="B40" s="148" t="s">
        <v>150</v>
      </c>
      <c r="C40" s="122"/>
      <c r="D40" s="122"/>
      <c r="E40" s="122">
        <v>34</v>
      </c>
      <c r="F40" s="122" t="s">
        <v>28</v>
      </c>
      <c r="G40" s="123"/>
      <c r="H40" s="147">
        <f t="shared" si="5"/>
        <v>0</v>
      </c>
      <c r="I40" s="27"/>
      <c r="J40" s="27"/>
      <c r="K40" s="27"/>
      <c r="L40" s="27"/>
      <c r="M40" s="27"/>
    </row>
    <row r="41" spans="1:13" x14ac:dyDescent="0.3">
      <c r="B41" s="148" t="s">
        <v>151</v>
      </c>
      <c r="C41" s="122"/>
      <c r="D41" s="122"/>
      <c r="E41" s="122">
        <v>1</v>
      </c>
      <c r="F41" s="122" t="s">
        <v>43</v>
      </c>
      <c r="G41" s="123"/>
      <c r="H41" s="147">
        <f t="shared" si="5"/>
        <v>0</v>
      </c>
      <c r="I41" s="27"/>
      <c r="J41" s="27"/>
      <c r="K41" s="27"/>
      <c r="L41" s="27"/>
      <c r="M41" s="27"/>
    </row>
    <row r="42" spans="1:13" x14ac:dyDescent="0.3">
      <c r="B42" s="148" t="s">
        <v>152</v>
      </c>
      <c r="C42" s="122"/>
      <c r="D42" s="122"/>
      <c r="E42" s="122">
        <v>1</v>
      </c>
      <c r="F42" s="122" t="s">
        <v>43</v>
      </c>
      <c r="G42" s="123"/>
      <c r="H42" s="147">
        <f t="shared" si="5"/>
        <v>0</v>
      </c>
      <c r="I42" s="27"/>
      <c r="J42" s="27"/>
      <c r="K42" s="27"/>
      <c r="L42" s="27"/>
      <c r="M42" s="27"/>
    </row>
    <row r="43" spans="1:13" x14ac:dyDescent="0.3">
      <c r="B43" s="148" t="s">
        <v>153</v>
      </c>
      <c r="C43" s="122"/>
      <c r="D43" s="122"/>
      <c r="E43" s="122">
        <v>1</v>
      </c>
      <c r="F43" s="122" t="s">
        <v>43</v>
      </c>
      <c r="G43" s="123"/>
      <c r="H43" s="147">
        <f t="shared" si="5"/>
        <v>0</v>
      </c>
      <c r="I43" s="27"/>
      <c r="J43" s="27"/>
      <c r="K43" s="27"/>
      <c r="L43" s="27"/>
      <c r="M43" s="27"/>
    </row>
    <row r="44" spans="1:13" x14ac:dyDescent="0.3">
      <c r="B44" s="148"/>
      <c r="C44" s="122"/>
      <c r="D44" s="122"/>
      <c r="E44" s="122"/>
      <c r="F44" s="122"/>
      <c r="G44" s="123"/>
      <c r="H44" s="147"/>
      <c r="I44" s="27"/>
      <c r="J44" s="27"/>
      <c r="K44" s="27"/>
      <c r="L44" s="27"/>
      <c r="M44" s="27"/>
    </row>
    <row r="45" spans="1:13" x14ac:dyDescent="0.3">
      <c r="A45" s="45" t="s">
        <v>106</v>
      </c>
      <c r="B45" s="148" t="s">
        <v>109</v>
      </c>
      <c r="C45" s="122"/>
      <c r="D45" s="122"/>
      <c r="E45" s="122">
        <v>1</v>
      </c>
      <c r="F45" s="122" t="s">
        <v>28</v>
      </c>
      <c r="G45" s="123"/>
      <c r="H45" s="147">
        <f t="shared" si="5"/>
        <v>0</v>
      </c>
      <c r="I45" s="27"/>
      <c r="J45" s="27"/>
      <c r="K45" s="27"/>
      <c r="L45" s="27"/>
      <c r="M45" s="27"/>
    </row>
    <row r="46" spans="1:13" x14ac:dyDescent="0.3">
      <c r="B46" s="148" t="s">
        <v>154</v>
      </c>
      <c r="C46" s="121"/>
      <c r="D46" s="121"/>
      <c r="E46" s="121">
        <v>1</v>
      </c>
      <c r="F46" s="121" t="s">
        <v>28</v>
      </c>
      <c r="G46" s="124"/>
      <c r="H46" s="147">
        <f t="shared" si="5"/>
        <v>0</v>
      </c>
      <c r="I46" s="27"/>
      <c r="J46" s="27"/>
      <c r="K46" s="27"/>
      <c r="L46" s="27"/>
      <c r="M46" s="27"/>
    </row>
    <row r="47" spans="1:13" s="92" customFormat="1" x14ac:dyDescent="0.3">
      <c r="A47" s="45"/>
      <c r="B47" s="148"/>
      <c r="C47" s="121"/>
      <c r="D47" s="121"/>
      <c r="E47" s="121"/>
      <c r="F47" s="121"/>
      <c r="G47" s="124"/>
      <c r="H47" s="152"/>
      <c r="I47" s="27"/>
      <c r="J47" s="27"/>
      <c r="K47" s="27"/>
      <c r="L47" s="292"/>
      <c r="M47" s="292"/>
    </row>
    <row r="48" spans="1:13" x14ac:dyDescent="0.3">
      <c r="A48" s="45" t="s">
        <v>125</v>
      </c>
      <c r="B48" s="148" t="s">
        <v>126</v>
      </c>
      <c r="C48" s="121"/>
      <c r="D48" s="121"/>
      <c r="E48" s="122">
        <v>1</v>
      </c>
      <c r="F48" s="122" t="s">
        <v>28</v>
      </c>
      <c r="G48" s="123"/>
      <c r="H48" s="147">
        <f t="shared" si="4"/>
        <v>0</v>
      </c>
      <c r="I48" s="27"/>
      <c r="J48" s="27"/>
      <c r="K48" s="27"/>
      <c r="L48" s="27"/>
      <c r="M48" s="27"/>
    </row>
    <row r="49" spans="1:13" x14ac:dyDescent="0.3">
      <c r="B49" s="148" t="s">
        <v>192</v>
      </c>
      <c r="C49" s="121"/>
      <c r="D49" s="121"/>
      <c r="E49" s="122">
        <v>1</v>
      </c>
      <c r="F49" s="122" t="s">
        <v>28</v>
      </c>
      <c r="G49" s="123"/>
      <c r="H49" s="147">
        <f t="shared" si="4"/>
        <v>0</v>
      </c>
      <c r="I49" s="27"/>
      <c r="J49" s="27"/>
      <c r="K49" s="27"/>
      <c r="L49" s="27"/>
      <c r="M49" s="27"/>
    </row>
    <row r="50" spans="1:13" x14ac:dyDescent="0.3">
      <c r="B50" s="148"/>
      <c r="C50" s="121"/>
      <c r="D50" s="121"/>
      <c r="E50" s="122"/>
      <c r="F50" s="122"/>
      <c r="G50" s="123"/>
      <c r="H50" s="147"/>
      <c r="I50" s="27"/>
      <c r="J50" s="27"/>
      <c r="K50" s="27"/>
      <c r="L50" s="27"/>
      <c r="M50" s="27"/>
    </row>
    <row r="51" spans="1:13" x14ac:dyDescent="0.3">
      <c r="A51" s="45" t="s">
        <v>131</v>
      </c>
      <c r="B51" s="148" t="s">
        <v>155</v>
      </c>
      <c r="C51" s="121"/>
      <c r="D51" s="121"/>
      <c r="E51" s="121">
        <v>1</v>
      </c>
      <c r="F51" s="121" t="s">
        <v>28</v>
      </c>
      <c r="G51" s="124"/>
      <c r="H51" s="147">
        <f t="shared" si="4"/>
        <v>0</v>
      </c>
    </row>
    <row r="52" spans="1:13" x14ac:dyDescent="0.3">
      <c r="B52" s="148" t="s">
        <v>135</v>
      </c>
      <c r="C52" s="121"/>
      <c r="D52" s="121"/>
      <c r="E52" s="121">
        <v>1</v>
      </c>
      <c r="F52" s="121" t="s">
        <v>43</v>
      </c>
      <c r="G52" s="124"/>
      <c r="H52" s="147">
        <f t="shared" si="4"/>
        <v>0</v>
      </c>
    </row>
    <row r="53" spans="1:13" x14ac:dyDescent="0.3">
      <c r="B53" s="148"/>
      <c r="C53" s="121"/>
      <c r="D53" s="121"/>
      <c r="E53" s="121"/>
      <c r="F53" s="121"/>
      <c r="G53" s="124"/>
      <c r="H53" s="147"/>
    </row>
    <row r="54" spans="1:13" x14ac:dyDescent="0.3">
      <c r="B54" s="153" t="s">
        <v>46</v>
      </c>
      <c r="C54" s="122"/>
      <c r="D54" s="122"/>
      <c r="E54" s="122">
        <v>1</v>
      </c>
      <c r="F54" s="122" t="s">
        <v>43</v>
      </c>
      <c r="G54" s="124"/>
      <c r="H54" s="150">
        <f>E54*G54</f>
        <v>0</v>
      </c>
    </row>
    <row r="55" spans="1:13" x14ac:dyDescent="0.3">
      <c r="B55" s="81"/>
      <c r="C55" s="24"/>
      <c r="D55" s="24"/>
      <c r="E55" s="24"/>
      <c r="F55" s="24"/>
      <c r="G55" s="25"/>
      <c r="H55" s="26"/>
    </row>
    <row r="56" spans="1:13" x14ac:dyDescent="0.3">
      <c r="B56" s="256" t="s">
        <v>47</v>
      </c>
      <c r="C56" s="257"/>
      <c r="D56" s="257"/>
      <c r="E56" s="257"/>
      <c r="F56" s="257"/>
      <c r="G56" s="258"/>
      <c r="H56" s="259">
        <f>SUM(H11:H54)</f>
        <v>0</v>
      </c>
    </row>
    <row r="57" spans="1:13" x14ac:dyDescent="0.3">
      <c r="B57" s="81"/>
      <c r="C57" s="14"/>
      <c r="D57" s="14"/>
      <c r="E57" s="14"/>
      <c r="F57" s="14"/>
      <c r="G57" s="15"/>
      <c r="H57" s="16"/>
    </row>
    <row r="58" spans="1:13" x14ac:dyDescent="0.3">
      <c r="B58" s="82" t="s">
        <v>48</v>
      </c>
      <c r="C58" s="24"/>
      <c r="D58" s="24"/>
      <c r="E58" s="24"/>
      <c r="F58" s="24"/>
      <c r="G58" s="25"/>
      <c r="H58" s="26"/>
    </row>
    <row r="59" spans="1:13" x14ac:dyDescent="0.3">
      <c r="B59" s="85"/>
      <c r="C59" s="12"/>
      <c r="D59" s="12"/>
      <c r="E59" s="12"/>
      <c r="F59" s="28"/>
      <c r="G59" s="14"/>
      <c r="H59" s="26"/>
    </row>
    <row r="60" spans="1:13" x14ac:dyDescent="0.3">
      <c r="B60" s="81" t="s">
        <v>184</v>
      </c>
      <c r="C60" s="24"/>
      <c r="D60" s="24"/>
      <c r="E60" s="24"/>
      <c r="F60" s="14" t="s">
        <v>49</v>
      </c>
      <c r="G60" s="294"/>
      <c r="H60" s="181">
        <f>G60*E60</f>
        <v>0</v>
      </c>
    </row>
    <row r="61" spans="1:13" x14ac:dyDescent="0.3">
      <c r="B61" s="81" t="s">
        <v>64</v>
      </c>
      <c r="C61" s="24"/>
      <c r="D61" s="24"/>
      <c r="E61" s="24"/>
      <c r="F61" s="14" t="s">
        <v>49</v>
      </c>
      <c r="G61" s="294"/>
      <c r="H61" s="181">
        <f>G61*E61</f>
        <v>0</v>
      </c>
    </row>
    <row r="62" spans="1:13" x14ac:dyDescent="0.3">
      <c r="B62" s="81"/>
      <c r="C62" s="24"/>
      <c r="D62" s="24"/>
      <c r="E62" s="24"/>
      <c r="F62" s="14"/>
      <c r="G62" s="126"/>
      <c r="H62" s="127"/>
    </row>
    <row r="63" spans="1:13" x14ac:dyDescent="0.3">
      <c r="B63" s="256" t="s">
        <v>50</v>
      </c>
      <c r="C63" s="47"/>
      <c r="D63" s="47"/>
      <c r="E63" s="47"/>
      <c r="F63" s="47"/>
      <c r="G63" s="48"/>
      <c r="H63" s="49">
        <f>SUM(H60:H61)</f>
        <v>0</v>
      </c>
      <c r="I63" s="296"/>
    </row>
    <row r="64" spans="1:13" x14ac:dyDescent="0.3">
      <c r="B64" s="132"/>
      <c r="C64" s="14"/>
      <c r="D64" s="14"/>
      <c r="E64" s="14"/>
      <c r="F64" s="14"/>
      <c r="G64" s="15"/>
      <c r="H64" s="16"/>
    </row>
    <row r="65" spans="2:9" ht="14.4" x14ac:dyDescent="0.3">
      <c r="B65" s="230" t="str">
        <f>CONCATENATE("Sous total ",B7)</f>
        <v>Sous total Salle du Conseil -  Paris-Saclay</v>
      </c>
      <c r="C65" s="51"/>
      <c r="D65" s="51"/>
      <c r="E65" s="51">
        <v>1</v>
      </c>
      <c r="F65" s="51" t="s">
        <v>51</v>
      </c>
      <c r="G65" s="52">
        <f>SUM(H56,H63)</f>
        <v>0</v>
      </c>
      <c r="H65" s="245">
        <f>G65*E65</f>
        <v>0</v>
      </c>
      <c r="I65" s="296"/>
    </row>
    <row r="66" spans="2:9" ht="14.4" thickBot="1" x14ac:dyDescent="0.35">
      <c r="B66" s="20"/>
      <c r="C66" s="3"/>
      <c r="D66" s="3"/>
      <c r="E66" s="3"/>
      <c r="F66" s="3"/>
      <c r="G66" s="3"/>
      <c r="H66" s="6"/>
    </row>
    <row r="67" spans="2:9" x14ac:dyDescent="0.3">
      <c r="B67" s="20"/>
      <c r="C67" s="3"/>
      <c r="D67" s="3"/>
      <c r="E67" s="3"/>
      <c r="F67" s="3"/>
      <c r="G67" s="276" t="s">
        <v>14</v>
      </c>
      <c r="H67" s="277">
        <f>SUM(H65)</f>
        <v>0</v>
      </c>
    </row>
    <row r="68" spans="2:9" x14ac:dyDescent="0.3">
      <c r="B68" s="20"/>
      <c r="C68" s="3"/>
      <c r="D68" s="3"/>
      <c r="E68" s="3"/>
      <c r="F68" s="3"/>
      <c r="G68" s="278" t="s">
        <v>15</v>
      </c>
      <c r="H68" s="279">
        <f>H67*0.2</f>
        <v>0</v>
      </c>
    </row>
    <row r="69" spans="2:9" ht="14.4" thickBot="1" x14ac:dyDescent="0.35">
      <c r="B69" s="20"/>
      <c r="C69" s="3"/>
      <c r="D69" s="3"/>
      <c r="E69" s="3"/>
      <c r="F69" s="3"/>
      <c r="G69" s="280" t="s">
        <v>16</v>
      </c>
      <c r="H69" s="281">
        <f>H68+H67</f>
        <v>0</v>
      </c>
    </row>
    <row r="70" spans="2:9" x14ac:dyDescent="0.3">
      <c r="B70" s="252"/>
      <c r="C70" s="253"/>
      <c r="D70" s="253"/>
      <c r="E70" s="253"/>
      <c r="F70" s="253"/>
      <c r="G70" s="254"/>
      <c r="H70" s="255"/>
    </row>
    <row r="71" spans="2:9" x14ac:dyDescent="0.3">
      <c r="B71" s="130"/>
      <c r="C71" s="197"/>
      <c r="D71" s="197"/>
      <c r="E71" s="197"/>
      <c r="F71" s="197"/>
      <c r="G71" s="198"/>
      <c r="H71" s="199"/>
    </row>
    <row r="72" spans="2:9" x14ac:dyDescent="0.3">
      <c r="B72" s="188"/>
      <c r="C72" s="182"/>
      <c r="D72" s="182"/>
      <c r="E72" s="182"/>
      <c r="F72" s="182"/>
      <c r="G72" s="189"/>
      <c r="H72" s="190"/>
    </row>
    <row r="73" spans="2:9" x14ac:dyDescent="0.3">
      <c r="B73" s="188"/>
      <c r="C73" s="182"/>
      <c r="D73" s="182"/>
      <c r="E73" s="182"/>
      <c r="F73" s="182"/>
      <c r="G73" s="189"/>
      <c r="H73" s="190"/>
    </row>
    <row r="74" spans="2:9" x14ac:dyDescent="0.3">
      <c r="B74" s="191"/>
      <c r="C74" s="182"/>
      <c r="D74" s="182"/>
      <c r="E74" s="182"/>
      <c r="F74" s="182"/>
      <c r="G74" s="189"/>
      <c r="H74" s="190"/>
    </row>
    <row r="75" spans="2:9" x14ac:dyDescent="0.3">
      <c r="B75" s="191"/>
      <c r="C75" s="182"/>
      <c r="D75" s="182"/>
      <c r="E75" s="182"/>
      <c r="F75" s="182"/>
      <c r="G75" s="189"/>
      <c r="H75" s="190"/>
    </row>
    <row r="76" spans="2:9" x14ac:dyDescent="0.3">
      <c r="B76" s="191"/>
      <c r="C76" s="182"/>
      <c r="D76" s="182"/>
      <c r="E76" s="182"/>
      <c r="F76" s="182"/>
      <c r="G76" s="189"/>
      <c r="H76" s="190"/>
    </row>
    <row r="77" spans="2:9" x14ac:dyDescent="0.3">
      <c r="B77" s="191"/>
      <c r="C77" s="182"/>
      <c r="D77" s="182"/>
      <c r="E77" s="182"/>
      <c r="F77" s="182"/>
      <c r="G77" s="189"/>
      <c r="H77" s="190"/>
    </row>
    <row r="78" spans="2:9" x14ac:dyDescent="0.3">
      <c r="B78" s="192"/>
      <c r="C78" s="182"/>
      <c r="D78" s="182"/>
      <c r="E78" s="182"/>
      <c r="F78" s="182"/>
      <c r="G78" s="189"/>
      <c r="H78" s="190"/>
    </row>
    <row r="79" spans="2:9" x14ac:dyDescent="0.3">
      <c r="B79" s="192"/>
      <c r="C79" s="182"/>
      <c r="D79" s="182"/>
      <c r="E79" s="182"/>
      <c r="F79" s="182"/>
      <c r="G79" s="189"/>
      <c r="H79" s="190"/>
    </row>
    <row r="80" spans="2:9" x14ac:dyDescent="0.3">
      <c r="B80" s="193"/>
      <c r="C80" s="194"/>
      <c r="D80" s="194"/>
      <c r="E80" s="194"/>
      <c r="F80" s="194"/>
      <c r="G80" s="195"/>
      <c r="H80" s="196"/>
    </row>
    <row r="81" spans="2:8" x14ac:dyDescent="0.3">
      <c r="B81" s="192"/>
      <c r="C81" s="197"/>
      <c r="D81" s="197"/>
      <c r="E81" s="197"/>
      <c r="F81" s="197"/>
      <c r="G81" s="198"/>
      <c r="H81" s="199"/>
    </row>
    <row r="82" spans="2:8" x14ac:dyDescent="0.3">
      <c r="B82" s="188"/>
      <c r="C82" s="182"/>
      <c r="D82" s="182"/>
      <c r="E82" s="182"/>
      <c r="F82" s="182"/>
      <c r="G82" s="189"/>
      <c r="H82" s="190"/>
    </row>
    <row r="83" spans="2:8" x14ac:dyDescent="0.3">
      <c r="B83" s="130"/>
      <c r="C83" s="194"/>
      <c r="D83" s="194"/>
      <c r="E83" s="194"/>
      <c r="F83" s="130"/>
      <c r="G83" s="197"/>
      <c r="H83" s="190"/>
    </row>
    <row r="84" spans="2:8" x14ac:dyDescent="0.3">
      <c r="B84" s="192"/>
      <c r="C84" s="182"/>
      <c r="D84" s="182"/>
      <c r="E84" s="182"/>
      <c r="F84" s="197"/>
      <c r="G84" s="189"/>
      <c r="H84" s="190"/>
    </row>
    <row r="85" spans="2:8" x14ac:dyDescent="0.3">
      <c r="B85" s="192"/>
      <c r="C85" s="182"/>
      <c r="D85" s="182"/>
      <c r="E85" s="182"/>
      <c r="F85" s="197"/>
      <c r="G85" s="189"/>
      <c r="H85" s="190"/>
    </row>
    <row r="86" spans="2:8" x14ac:dyDescent="0.3">
      <c r="B86" s="188"/>
      <c r="C86" s="194"/>
      <c r="D86" s="194"/>
      <c r="E86" s="194"/>
      <c r="F86" s="194"/>
      <c r="G86" s="194"/>
      <c r="H86" s="200"/>
    </row>
    <row r="87" spans="2:8" x14ac:dyDescent="0.3">
      <c r="B87" s="193"/>
      <c r="C87" s="194"/>
      <c r="D87" s="194"/>
      <c r="E87" s="194"/>
      <c r="F87" s="194"/>
      <c r="G87" s="195"/>
      <c r="H87" s="196"/>
    </row>
    <row r="88" spans="2:8" x14ac:dyDescent="0.3">
      <c r="B88" s="192"/>
      <c r="C88" s="197"/>
      <c r="D88" s="197"/>
      <c r="E88" s="197"/>
      <c r="F88" s="197"/>
      <c r="G88" s="198"/>
      <c r="H88" s="199"/>
    </row>
    <row r="89" spans="2:8" ht="14.4" x14ac:dyDescent="0.3">
      <c r="B89" s="201"/>
      <c r="C89" s="202"/>
      <c r="D89" s="202"/>
      <c r="E89" s="202"/>
      <c r="F89" s="202"/>
      <c r="G89" s="203"/>
      <c r="H89" s="204"/>
    </row>
    <row r="90" spans="2:8" x14ac:dyDescent="0.3">
      <c r="B90" s="192"/>
      <c r="C90" s="197"/>
      <c r="D90" s="197"/>
      <c r="E90" s="197"/>
      <c r="F90" s="197"/>
      <c r="G90" s="198"/>
      <c r="H90" s="199"/>
    </row>
    <row r="91" spans="2:8" x14ac:dyDescent="0.3">
      <c r="B91" s="192"/>
      <c r="C91" s="197"/>
      <c r="D91" s="197"/>
      <c r="E91" s="197"/>
      <c r="F91" s="197"/>
      <c r="G91" s="198"/>
      <c r="H91" s="199"/>
    </row>
    <row r="92" spans="2:8" x14ac:dyDescent="0.3">
      <c r="B92" s="192"/>
      <c r="C92" s="197"/>
      <c r="D92" s="197"/>
      <c r="E92" s="197"/>
      <c r="F92" s="197"/>
      <c r="G92" s="198"/>
      <c r="H92" s="199"/>
    </row>
    <row r="93" spans="2:8" ht="14.4" x14ac:dyDescent="0.3">
      <c r="B93" s="356"/>
      <c r="C93" s="356"/>
      <c r="D93" s="356"/>
      <c r="E93" s="356"/>
      <c r="F93" s="356"/>
      <c r="G93" s="356"/>
      <c r="H93" s="356"/>
    </row>
    <row r="94" spans="2:8" x14ac:dyDescent="0.3">
      <c r="B94" s="130"/>
      <c r="C94" s="197"/>
      <c r="D94" s="197"/>
      <c r="E94" s="197"/>
      <c r="F94" s="197"/>
      <c r="G94" s="198"/>
      <c r="H94" s="199"/>
    </row>
    <row r="95" spans="2:8" x14ac:dyDescent="0.3">
      <c r="B95" s="188"/>
      <c r="C95" s="182"/>
      <c r="D95" s="182"/>
      <c r="E95" s="182"/>
      <c r="F95" s="182"/>
      <c r="G95" s="189"/>
      <c r="H95" s="190"/>
    </row>
    <row r="96" spans="2:8" x14ac:dyDescent="0.3">
      <c r="B96" s="188"/>
      <c r="C96" s="182"/>
      <c r="D96" s="182"/>
      <c r="E96" s="182"/>
      <c r="F96" s="182"/>
      <c r="G96" s="189"/>
      <c r="H96" s="190"/>
    </row>
    <row r="97" spans="2:8" x14ac:dyDescent="0.3">
      <c r="B97" s="191"/>
      <c r="C97" s="182"/>
      <c r="D97" s="182"/>
      <c r="E97" s="182"/>
      <c r="F97" s="182"/>
      <c r="G97" s="189"/>
      <c r="H97" s="190"/>
    </row>
    <row r="98" spans="2:8" x14ac:dyDescent="0.3">
      <c r="B98" s="191"/>
      <c r="C98" s="182"/>
      <c r="D98" s="182"/>
      <c r="E98" s="182"/>
      <c r="F98" s="182"/>
      <c r="G98" s="189"/>
      <c r="H98" s="190"/>
    </row>
    <row r="99" spans="2:8" x14ac:dyDescent="0.3">
      <c r="B99" s="191"/>
      <c r="C99" s="182"/>
      <c r="D99" s="182"/>
      <c r="E99" s="182"/>
      <c r="F99" s="182"/>
      <c r="G99" s="189"/>
      <c r="H99" s="190"/>
    </row>
    <row r="100" spans="2:8" x14ac:dyDescent="0.3">
      <c r="B100" s="191"/>
      <c r="C100" s="182"/>
      <c r="D100" s="182"/>
      <c r="E100" s="182"/>
      <c r="F100" s="182"/>
      <c r="G100" s="189"/>
      <c r="H100" s="190"/>
    </row>
    <row r="101" spans="2:8" x14ac:dyDescent="0.3">
      <c r="B101" s="191"/>
      <c r="C101" s="182"/>
      <c r="D101" s="182"/>
      <c r="E101" s="182"/>
      <c r="F101" s="182"/>
      <c r="G101" s="189"/>
      <c r="H101" s="190"/>
    </row>
    <row r="102" spans="2:8" x14ac:dyDescent="0.3">
      <c r="B102" s="192"/>
      <c r="C102" s="182"/>
      <c r="D102" s="182"/>
      <c r="E102" s="182"/>
      <c r="F102" s="182"/>
      <c r="G102" s="189"/>
      <c r="H102" s="190"/>
    </row>
    <row r="103" spans="2:8" x14ac:dyDescent="0.3">
      <c r="B103" s="192"/>
      <c r="C103" s="182"/>
      <c r="D103" s="182"/>
      <c r="E103" s="182"/>
      <c r="F103" s="182"/>
      <c r="G103" s="189"/>
      <c r="H103" s="190"/>
    </row>
    <row r="104" spans="2:8" x14ac:dyDescent="0.3">
      <c r="B104" s="193"/>
      <c r="C104" s="194"/>
      <c r="D104" s="194"/>
      <c r="E104" s="194"/>
      <c r="F104" s="194"/>
      <c r="G104" s="195"/>
      <c r="H104" s="196"/>
    </row>
    <row r="105" spans="2:8" x14ac:dyDescent="0.3">
      <c r="B105" s="192"/>
      <c r="C105" s="197"/>
      <c r="D105" s="197"/>
      <c r="E105" s="197"/>
      <c r="F105" s="197"/>
      <c r="G105" s="198"/>
      <c r="H105" s="199"/>
    </row>
    <row r="106" spans="2:8" x14ac:dyDescent="0.3">
      <c r="B106" s="188"/>
      <c r="C106" s="182"/>
      <c r="D106" s="182"/>
      <c r="E106" s="182"/>
      <c r="F106" s="182"/>
      <c r="G106" s="189"/>
      <c r="H106" s="190"/>
    </row>
    <row r="107" spans="2:8" x14ac:dyDescent="0.3">
      <c r="B107" s="130"/>
      <c r="C107" s="194"/>
      <c r="D107" s="194"/>
      <c r="E107" s="194"/>
      <c r="F107" s="130"/>
      <c r="G107" s="197"/>
      <c r="H107" s="190"/>
    </row>
    <row r="108" spans="2:8" x14ac:dyDescent="0.3">
      <c r="B108" s="192"/>
      <c r="C108" s="182"/>
      <c r="D108" s="182"/>
      <c r="E108" s="182"/>
      <c r="F108" s="197"/>
      <c r="G108" s="189"/>
      <c r="H108" s="190"/>
    </row>
    <row r="109" spans="2:8" x14ac:dyDescent="0.3">
      <c r="B109" s="192"/>
      <c r="C109" s="182"/>
      <c r="D109" s="182"/>
      <c r="E109" s="182"/>
      <c r="F109" s="197"/>
      <c r="G109" s="189"/>
      <c r="H109" s="190"/>
    </row>
    <row r="110" spans="2:8" x14ac:dyDescent="0.3">
      <c r="B110" s="188"/>
      <c r="C110" s="194"/>
      <c r="D110" s="194"/>
      <c r="E110" s="194"/>
      <c r="F110" s="194"/>
      <c r="G110" s="194"/>
      <c r="H110" s="200"/>
    </row>
    <row r="111" spans="2:8" x14ac:dyDescent="0.3">
      <c r="B111" s="193"/>
      <c r="C111" s="194"/>
      <c r="D111" s="194"/>
      <c r="E111" s="194"/>
      <c r="F111" s="194"/>
      <c r="G111" s="195"/>
      <c r="H111" s="196"/>
    </row>
    <row r="112" spans="2:8" x14ac:dyDescent="0.3">
      <c r="B112" s="192"/>
      <c r="C112" s="197"/>
      <c r="D112" s="197"/>
      <c r="E112" s="197"/>
      <c r="F112" s="197"/>
      <c r="G112" s="198"/>
      <c r="H112" s="199"/>
    </row>
    <row r="113" spans="2:8" ht="14.4" x14ac:dyDescent="0.3">
      <c r="B113" s="201"/>
      <c r="C113" s="202"/>
      <c r="D113" s="202"/>
      <c r="E113" s="202"/>
      <c r="F113" s="202"/>
      <c r="G113" s="203"/>
      <c r="H113" s="204"/>
    </row>
    <row r="114" spans="2:8" x14ac:dyDescent="0.3">
      <c r="B114" s="192"/>
      <c r="C114" s="197"/>
      <c r="D114" s="197"/>
      <c r="E114" s="197"/>
      <c r="F114" s="197"/>
      <c r="G114" s="198"/>
      <c r="H114" s="199"/>
    </row>
    <row r="115" spans="2:8" x14ac:dyDescent="0.3">
      <c r="B115" s="192"/>
      <c r="C115" s="197"/>
      <c r="D115" s="197"/>
      <c r="E115" s="197"/>
      <c r="F115" s="197"/>
      <c r="G115" s="198"/>
      <c r="H115" s="199"/>
    </row>
    <row r="116" spans="2:8" ht="14.4" x14ac:dyDescent="0.3">
      <c r="B116" s="356"/>
      <c r="C116" s="356"/>
      <c r="D116" s="356"/>
      <c r="E116" s="356"/>
      <c r="F116" s="356"/>
      <c r="G116" s="356"/>
      <c r="H116" s="356"/>
    </row>
    <row r="117" spans="2:8" x14ac:dyDescent="0.3">
      <c r="B117" s="130"/>
      <c r="C117" s="197"/>
      <c r="D117" s="197"/>
      <c r="E117" s="197"/>
      <c r="F117" s="197"/>
      <c r="G117" s="198"/>
      <c r="H117" s="199"/>
    </row>
    <row r="118" spans="2:8" x14ac:dyDescent="0.3">
      <c r="B118" s="188"/>
      <c r="C118" s="182"/>
      <c r="D118" s="182"/>
      <c r="E118" s="182"/>
      <c r="F118" s="182"/>
      <c r="G118" s="189"/>
      <c r="H118" s="190"/>
    </row>
    <row r="119" spans="2:8" x14ac:dyDescent="0.3">
      <c r="B119" s="188"/>
      <c r="C119" s="182"/>
      <c r="D119" s="182"/>
      <c r="E119" s="182"/>
      <c r="F119" s="182"/>
      <c r="G119" s="189"/>
      <c r="H119" s="190"/>
    </row>
    <row r="120" spans="2:8" x14ac:dyDescent="0.3">
      <c r="B120" s="191"/>
      <c r="C120" s="182"/>
      <c r="D120" s="182"/>
      <c r="E120" s="182"/>
      <c r="F120" s="182"/>
      <c r="G120" s="189"/>
      <c r="H120" s="190"/>
    </row>
    <row r="121" spans="2:8" x14ac:dyDescent="0.3">
      <c r="B121" s="191"/>
      <c r="C121" s="182"/>
      <c r="D121" s="182"/>
      <c r="E121" s="182"/>
      <c r="F121" s="182"/>
      <c r="G121" s="189"/>
      <c r="H121" s="190"/>
    </row>
    <row r="122" spans="2:8" x14ac:dyDescent="0.3">
      <c r="B122" s="191"/>
      <c r="C122" s="182"/>
      <c r="D122" s="182"/>
      <c r="E122" s="182"/>
      <c r="F122" s="182"/>
      <c r="G122" s="189"/>
      <c r="H122" s="190"/>
    </row>
    <row r="123" spans="2:8" x14ac:dyDescent="0.3">
      <c r="B123" s="191"/>
      <c r="C123" s="182"/>
      <c r="D123" s="182"/>
      <c r="E123" s="182"/>
      <c r="F123" s="182"/>
      <c r="G123" s="189"/>
      <c r="H123" s="190"/>
    </row>
    <row r="124" spans="2:8" x14ac:dyDescent="0.3">
      <c r="B124" s="191"/>
      <c r="C124" s="182"/>
      <c r="D124" s="182"/>
      <c r="E124" s="182"/>
      <c r="F124" s="182"/>
      <c r="G124" s="189"/>
      <c r="H124" s="190"/>
    </row>
    <row r="125" spans="2:8" x14ac:dyDescent="0.3">
      <c r="B125" s="192"/>
      <c r="C125" s="182"/>
      <c r="D125" s="182"/>
      <c r="E125" s="182"/>
      <c r="F125" s="182"/>
      <c r="G125" s="189"/>
      <c r="H125" s="190"/>
    </row>
    <row r="126" spans="2:8" x14ac:dyDescent="0.3">
      <c r="B126" s="192"/>
      <c r="C126" s="182"/>
      <c r="D126" s="182"/>
      <c r="E126" s="182"/>
      <c r="F126" s="182"/>
      <c r="G126" s="189"/>
      <c r="H126" s="190"/>
    </row>
    <row r="127" spans="2:8" x14ac:dyDescent="0.3">
      <c r="B127" s="193"/>
      <c r="C127" s="194"/>
      <c r="D127" s="194"/>
      <c r="E127" s="194"/>
      <c r="F127" s="194"/>
      <c r="G127" s="195"/>
      <c r="H127" s="196"/>
    </row>
    <row r="128" spans="2:8" x14ac:dyDescent="0.3">
      <c r="B128" s="192"/>
      <c r="C128" s="197"/>
      <c r="D128" s="197"/>
      <c r="E128" s="197"/>
      <c r="F128" s="197"/>
      <c r="G128" s="198"/>
      <c r="H128" s="199"/>
    </row>
    <row r="129" spans="2:8" x14ac:dyDescent="0.3">
      <c r="B129" s="188"/>
      <c r="C129" s="182"/>
      <c r="D129" s="182"/>
      <c r="E129" s="182"/>
      <c r="F129" s="182"/>
      <c r="G129" s="189"/>
      <c r="H129" s="190"/>
    </row>
    <row r="130" spans="2:8" x14ac:dyDescent="0.3">
      <c r="B130" s="130"/>
      <c r="C130" s="194"/>
      <c r="D130" s="194"/>
      <c r="E130" s="194"/>
      <c r="F130" s="130"/>
      <c r="G130" s="197"/>
      <c r="H130" s="190"/>
    </row>
    <row r="131" spans="2:8" x14ac:dyDescent="0.3">
      <c r="B131" s="192"/>
      <c r="C131" s="182"/>
      <c r="D131" s="182"/>
      <c r="E131" s="182"/>
      <c r="F131" s="197"/>
      <c r="G131" s="189"/>
      <c r="H131" s="190"/>
    </row>
    <row r="132" spans="2:8" x14ac:dyDescent="0.3">
      <c r="B132" s="192"/>
      <c r="C132" s="182"/>
      <c r="D132" s="182"/>
      <c r="E132" s="182"/>
      <c r="F132" s="197"/>
      <c r="G132" s="189"/>
      <c r="H132" s="190"/>
    </row>
    <row r="133" spans="2:8" x14ac:dyDescent="0.3">
      <c r="B133" s="188"/>
      <c r="C133" s="194"/>
      <c r="D133" s="194"/>
      <c r="E133" s="194"/>
      <c r="F133" s="194"/>
      <c r="G133" s="194"/>
      <c r="H133" s="200"/>
    </row>
    <row r="134" spans="2:8" x14ac:dyDescent="0.3">
      <c r="B134" s="193"/>
      <c r="C134" s="194"/>
      <c r="D134" s="194"/>
      <c r="E134" s="194"/>
      <c r="F134" s="194"/>
      <c r="G134" s="195"/>
      <c r="H134" s="196"/>
    </row>
    <row r="135" spans="2:8" x14ac:dyDescent="0.3">
      <c r="B135" s="192"/>
      <c r="C135" s="197"/>
      <c r="D135" s="197"/>
      <c r="E135" s="197"/>
      <c r="F135" s="197"/>
      <c r="G135" s="198"/>
      <c r="H135" s="199"/>
    </row>
    <row r="136" spans="2:8" ht="14.4" x14ac:dyDescent="0.3">
      <c r="B136" s="201"/>
      <c r="C136" s="202"/>
      <c r="D136" s="202"/>
      <c r="E136" s="202"/>
      <c r="F136" s="202"/>
      <c r="G136" s="203"/>
      <c r="H136" s="204"/>
    </row>
    <row r="137" spans="2:8" ht="14.4" x14ac:dyDescent="0.3">
      <c r="B137" s="201"/>
      <c r="C137" s="202"/>
      <c r="D137" s="202"/>
      <c r="E137" s="202"/>
      <c r="F137" s="202"/>
      <c r="G137" s="203"/>
      <c r="H137" s="204"/>
    </row>
    <row r="138" spans="2:8" ht="14.4" x14ac:dyDescent="0.3">
      <c r="B138" s="205"/>
      <c r="C138" s="185"/>
      <c r="D138" s="185"/>
      <c r="E138" s="185"/>
      <c r="F138" s="185"/>
      <c r="G138" s="186"/>
      <c r="H138" s="187"/>
    </row>
    <row r="139" spans="2:8" x14ac:dyDescent="0.3">
      <c r="B139" s="130"/>
      <c r="C139" s="197"/>
      <c r="D139" s="197"/>
      <c r="E139" s="197"/>
      <c r="F139" s="197"/>
      <c r="G139" s="198"/>
      <c r="H139" s="199"/>
    </row>
    <row r="140" spans="2:8" x14ac:dyDescent="0.3">
      <c r="B140" s="188"/>
      <c r="C140" s="182"/>
      <c r="D140" s="182"/>
      <c r="E140" s="182"/>
      <c r="F140" s="182"/>
      <c r="G140" s="189"/>
      <c r="H140" s="190"/>
    </row>
    <row r="141" spans="2:8" x14ac:dyDescent="0.3">
      <c r="B141" s="188"/>
      <c r="C141" s="182"/>
      <c r="D141" s="182"/>
      <c r="E141" s="182"/>
      <c r="F141" s="182"/>
      <c r="G141" s="189"/>
      <c r="H141" s="190"/>
    </row>
    <row r="142" spans="2:8" x14ac:dyDescent="0.3">
      <c r="B142" s="191"/>
      <c r="C142" s="182"/>
      <c r="D142" s="182"/>
      <c r="E142" s="182"/>
      <c r="F142" s="182"/>
      <c r="G142" s="189"/>
      <c r="H142" s="190"/>
    </row>
    <row r="143" spans="2:8" x14ac:dyDescent="0.3">
      <c r="B143" s="191"/>
      <c r="C143" s="182"/>
      <c r="D143" s="182"/>
      <c r="E143" s="182"/>
      <c r="F143" s="182"/>
      <c r="G143" s="189"/>
      <c r="H143" s="190"/>
    </row>
    <row r="144" spans="2:8" x14ac:dyDescent="0.3">
      <c r="B144" s="191"/>
      <c r="C144" s="182"/>
      <c r="D144" s="182"/>
      <c r="E144" s="182"/>
      <c r="F144" s="182"/>
      <c r="G144" s="189"/>
      <c r="H144" s="190"/>
    </row>
    <row r="145" spans="2:8" x14ac:dyDescent="0.3">
      <c r="B145" s="191"/>
      <c r="C145" s="182"/>
      <c r="D145" s="182"/>
      <c r="E145" s="182"/>
      <c r="F145" s="182"/>
      <c r="G145" s="189"/>
      <c r="H145" s="190"/>
    </row>
    <row r="146" spans="2:8" x14ac:dyDescent="0.3">
      <c r="B146" s="193"/>
      <c r="C146" s="194"/>
      <c r="D146" s="194"/>
      <c r="E146" s="194"/>
      <c r="F146" s="194"/>
      <c r="G146" s="195"/>
      <c r="H146" s="196"/>
    </row>
    <row r="147" spans="2:8" x14ac:dyDescent="0.3">
      <c r="B147" s="192"/>
      <c r="C147" s="182"/>
      <c r="D147" s="182"/>
      <c r="E147" s="182"/>
      <c r="F147" s="182"/>
      <c r="G147" s="189"/>
      <c r="H147" s="190"/>
    </row>
    <row r="148" spans="2:8" x14ac:dyDescent="0.3">
      <c r="B148" s="188"/>
      <c r="C148" s="194"/>
      <c r="D148" s="194"/>
      <c r="E148" s="194"/>
      <c r="F148" s="194"/>
      <c r="G148" s="195"/>
      <c r="H148" s="196"/>
    </row>
    <row r="149" spans="2:8" x14ac:dyDescent="0.3">
      <c r="B149" s="192"/>
      <c r="C149" s="197"/>
      <c r="D149" s="197"/>
      <c r="E149" s="197"/>
      <c r="F149" s="197"/>
      <c r="G149" s="198"/>
      <c r="H149" s="199"/>
    </row>
    <row r="150" spans="2:8" x14ac:dyDescent="0.3">
      <c r="B150" s="192"/>
      <c r="C150" s="182"/>
      <c r="D150" s="182"/>
      <c r="E150" s="182"/>
      <c r="F150" s="197"/>
      <c r="G150" s="189"/>
      <c r="H150" s="190"/>
    </row>
    <row r="151" spans="2:8" x14ac:dyDescent="0.3">
      <c r="B151" s="192"/>
      <c r="C151" s="182"/>
      <c r="D151" s="182"/>
      <c r="E151" s="182"/>
      <c r="F151" s="197"/>
      <c r="G151" s="189"/>
      <c r="H151" s="190"/>
    </row>
    <row r="152" spans="2:8" x14ac:dyDescent="0.3">
      <c r="B152" s="192"/>
      <c r="C152" s="182"/>
      <c r="D152" s="182"/>
      <c r="E152" s="182"/>
      <c r="F152" s="197"/>
      <c r="G152" s="189"/>
      <c r="H152" s="190"/>
    </row>
    <row r="153" spans="2:8" x14ac:dyDescent="0.3">
      <c r="B153" s="193"/>
      <c r="C153" s="194"/>
      <c r="D153" s="194"/>
      <c r="E153" s="194"/>
      <c r="F153" s="194"/>
      <c r="G153" s="195"/>
      <c r="H153" s="196"/>
    </row>
    <row r="154" spans="2:8" ht="14.4" x14ac:dyDescent="0.3">
      <c r="B154" s="188"/>
      <c r="C154" s="202"/>
      <c r="D154" s="202"/>
      <c r="E154" s="202"/>
      <c r="F154" s="202"/>
      <c r="G154" s="203"/>
      <c r="H154" s="204"/>
    </row>
    <row r="155" spans="2:8" ht="14.4" x14ac:dyDescent="0.3">
      <c r="B155" s="188"/>
      <c r="C155" s="202"/>
      <c r="D155" s="202"/>
      <c r="E155" s="202"/>
      <c r="F155" s="202"/>
      <c r="G155" s="203"/>
      <c r="H155" s="204"/>
    </row>
    <row r="156" spans="2:8" ht="14.4" x14ac:dyDescent="0.3">
      <c r="B156" s="201"/>
      <c r="C156" s="202"/>
      <c r="D156" s="202"/>
      <c r="E156" s="202"/>
      <c r="F156" s="202"/>
      <c r="G156" s="203"/>
      <c r="H156" s="204"/>
    </row>
    <row r="157" spans="2:8" x14ac:dyDescent="0.3">
      <c r="B157" s="192"/>
      <c r="C157" s="197"/>
      <c r="D157" s="197"/>
      <c r="E157" s="197"/>
      <c r="F157" s="197"/>
      <c r="G157" s="198"/>
      <c r="H157" s="199"/>
    </row>
    <row r="158" spans="2:8" ht="14.4" x14ac:dyDescent="0.3">
      <c r="B158" s="205"/>
      <c r="C158" s="185"/>
      <c r="D158" s="185"/>
      <c r="E158" s="185"/>
      <c r="F158" s="185"/>
      <c r="G158" s="186"/>
      <c r="H158" s="187"/>
    </row>
    <row r="159" spans="2:8" x14ac:dyDescent="0.3">
      <c r="B159" s="130"/>
      <c r="C159" s="197"/>
      <c r="D159" s="197"/>
      <c r="E159" s="197"/>
      <c r="F159" s="197"/>
      <c r="G159" s="198"/>
      <c r="H159" s="199"/>
    </row>
    <row r="160" spans="2:8" x14ac:dyDescent="0.3">
      <c r="B160" s="188"/>
      <c r="C160" s="182"/>
      <c r="D160" s="182"/>
      <c r="E160" s="182"/>
      <c r="F160" s="182"/>
      <c r="G160" s="189"/>
      <c r="H160" s="190"/>
    </row>
    <row r="161" spans="2:8" x14ac:dyDescent="0.3">
      <c r="B161" s="191"/>
      <c r="C161" s="182"/>
      <c r="D161" s="182"/>
      <c r="E161" s="182"/>
      <c r="F161" s="182"/>
      <c r="G161" s="189"/>
      <c r="H161" s="190"/>
    </row>
    <row r="162" spans="2:8" x14ac:dyDescent="0.3">
      <c r="B162" s="191"/>
      <c r="C162" s="182"/>
      <c r="D162" s="182"/>
      <c r="E162" s="182"/>
      <c r="F162" s="182"/>
      <c r="G162" s="189"/>
      <c r="H162" s="190"/>
    </row>
    <row r="163" spans="2:8" x14ac:dyDescent="0.3">
      <c r="B163" s="191"/>
      <c r="C163" s="182"/>
      <c r="D163" s="182"/>
      <c r="E163" s="182"/>
      <c r="F163" s="182"/>
      <c r="G163" s="189"/>
      <c r="H163" s="190"/>
    </row>
    <row r="164" spans="2:8" x14ac:dyDescent="0.3">
      <c r="B164" s="191"/>
      <c r="C164" s="182"/>
      <c r="D164" s="182"/>
      <c r="E164" s="182"/>
      <c r="F164" s="182"/>
      <c r="G164" s="189"/>
      <c r="H164" s="190"/>
    </row>
    <row r="165" spans="2:8" x14ac:dyDescent="0.3">
      <c r="B165" s="193"/>
      <c r="C165" s="194"/>
      <c r="D165" s="194"/>
      <c r="E165" s="194"/>
      <c r="F165" s="194"/>
      <c r="G165" s="195"/>
      <c r="H165" s="196"/>
    </row>
    <row r="166" spans="2:8" x14ac:dyDescent="0.3">
      <c r="B166" s="192"/>
      <c r="C166" s="182"/>
      <c r="D166" s="182"/>
      <c r="E166" s="182"/>
      <c r="F166" s="182"/>
      <c r="G166" s="189"/>
      <c r="H166" s="190"/>
    </row>
    <row r="167" spans="2:8" x14ac:dyDescent="0.3">
      <c r="B167" s="192"/>
      <c r="C167" s="182"/>
      <c r="D167" s="182"/>
      <c r="E167" s="182"/>
      <c r="F167" s="197"/>
      <c r="G167" s="189"/>
      <c r="H167" s="190"/>
    </row>
    <row r="168" spans="2:8" x14ac:dyDescent="0.3">
      <c r="B168" s="192"/>
      <c r="C168" s="182"/>
      <c r="D168" s="182"/>
      <c r="E168" s="182"/>
      <c r="F168" s="197"/>
      <c r="G168" s="189"/>
      <c r="H168" s="190"/>
    </row>
    <row r="169" spans="2:8" x14ac:dyDescent="0.3">
      <c r="B169" s="192"/>
      <c r="C169" s="182"/>
      <c r="D169" s="182"/>
      <c r="E169" s="182"/>
      <c r="F169" s="197"/>
      <c r="G169" s="189"/>
      <c r="H169" s="190"/>
    </row>
    <row r="170" spans="2:8" x14ac:dyDescent="0.3">
      <c r="B170" s="193"/>
      <c r="C170" s="194"/>
      <c r="D170" s="194"/>
      <c r="E170" s="194"/>
      <c r="F170" s="194"/>
      <c r="G170" s="195"/>
      <c r="H170" s="196"/>
    </row>
    <row r="171" spans="2:8" x14ac:dyDescent="0.3">
      <c r="B171" s="192"/>
      <c r="C171" s="182"/>
      <c r="D171" s="182"/>
      <c r="E171" s="182"/>
      <c r="F171" s="197"/>
      <c r="G171" s="189"/>
      <c r="H171" s="190"/>
    </row>
    <row r="172" spans="2:8" x14ac:dyDescent="0.3">
      <c r="B172" s="193"/>
      <c r="C172" s="194"/>
      <c r="D172" s="194"/>
      <c r="E172" s="194"/>
      <c r="F172" s="194"/>
      <c r="G172" s="195"/>
      <c r="H172" s="196"/>
    </row>
    <row r="173" spans="2:8" x14ac:dyDescent="0.3">
      <c r="B173" s="192"/>
      <c r="C173" s="197"/>
      <c r="D173" s="197"/>
      <c r="E173" s="197"/>
      <c r="F173" s="197"/>
      <c r="G173" s="198"/>
      <c r="H173" s="199"/>
    </row>
    <row r="174" spans="2:8" ht="14.4" x14ac:dyDescent="0.3">
      <c r="B174" s="201"/>
      <c r="C174" s="202"/>
      <c r="D174" s="202"/>
      <c r="E174" s="202"/>
      <c r="F174" s="202"/>
      <c r="G174" s="203"/>
      <c r="H174" s="204"/>
    </row>
    <row r="175" spans="2:8" ht="14.4" x14ac:dyDescent="0.3">
      <c r="B175" s="201"/>
      <c r="C175" s="202"/>
      <c r="D175" s="202"/>
      <c r="E175" s="202"/>
      <c r="F175" s="202"/>
      <c r="G175" s="203"/>
      <c r="H175" s="204"/>
    </row>
    <row r="176" spans="2:8" x14ac:dyDescent="0.3">
      <c r="B176" s="192"/>
      <c r="C176" s="197"/>
      <c r="D176" s="197"/>
      <c r="E176" s="197"/>
      <c r="F176" s="197"/>
      <c r="G176" s="206"/>
      <c r="H176" s="207"/>
    </row>
    <row r="177" spans="2:8" x14ac:dyDescent="0.3">
      <c r="B177" s="192"/>
      <c r="C177" s="197"/>
      <c r="D177" s="197"/>
      <c r="E177" s="197"/>
      <c r="F177" s="197"/>
      <c r="G177" s="206"/>
      <c r="H177" s="208"/>
    </row>
    <row r="178" spans="2:8" x14ac:dyDescent="0.3">
      <c r="B178" s="192"/>
      <c r="C178" s="197"/>
      <c r="D178" s="197"/>
      <c r="E178" s="197"/>
      <c r="F178" s="197"/>
      <c r="G178" s="209"/>
      <c r="H178" s="208"/>
    </row>
    <row r="179" spans="2:8" x14ac:dyDescent="0.3">
      <c r="B179" s="192"/>
      <c r="C179" s="197"/>
      <c r="D179" s="197"/>
      <c r="E179" s="197"/>
      <c r="F179" s="197"/>
      <c r="G179" s="210"/>
      <c r="H179" s="208"/>
    </row>
    <row r="180" spans="2:8" x14ac:dyDescent="0.3">
      <c r="B180" s="192"/>
      <c r="C180" s="197"/>
      <c r="D180" s="197"/>
      <c r="E180" s="197"/>
      <c r="F180" s="197"/>
      <c r="G180" s="210"/>
      <c r="H180" s="208"/>
    </row>
    <row r="181" spans="2:8" x14ac:dyDescent="0.3">
      <c r="B181" s="192"/>
      <c r="C181" s="197"/>
      <c r="D181" s="197"/>
      <c r="E181" s="197"/>
      <c r="F181" s="197"/>
      <c r="G181" s="206"/>
      <c r="H181" s="207"/>
    </row>
    <row r="182" spans="2:8" ht="14.4" x14ac:dyDescent="0.3">
      <c r="B182" s="205"/>
      <c r="C182" s="185"/>
      <c r="D182" s="185"/>
      <c r="E182" s="185"/>
      <c r="F182" s="185"/>
      <c r="G182" s="186"/>
      <c r="H182" s="187"/>
    </row>
    <row r="183" spans="2:8" x14ac:dyDescent="0.3">
      <c r="B183" s="188"/>
      <c r="C183" s="182"/>
      <c r="D183" s="182"/>
      <c r="E183" s="182"/>
      <c r="F183" s="182"/>
      <c r="G183" s="189"/>
      <c r="H183" s="190"/>
    </row>
    <row r="184" spans="2:8" x14ac:dyDescent="0.3">
      <c r="B184" s="188"/>
      <c r="C184" s="182"/>
      <c r="D184" s="182"/>
      <c r="E184" s="182"/>
      <c r="F184" s="182"/>
      <c r="G184" s="189"/>
      <c r="H184" s="190"/>
    </row>
    <row r="185" spans="2:8" x14ac:dyDescent="0.3">
      <c r="B185" s="191"/>
      <c r="C185" s="182"/>
      <c r="D185" s="182"/>
      <c r="E185" s="182"/>
      <c r="F185" s="182"/>
      <c r="G185" s="189"/>
      <c r="H185" s="190"/>
    </row>
    <row r="186" spans="2:8" x14ac:dyDescent="0.3">
      <c r="B186" s="192"/>
      <c r="C186" s="182"/>
      <c r="D186" s="182"/>
      <c r="E186" s="182"/>
      <c r="F186" s="182"/>
      <c r="G186" s="189"/>
      <c r="H186" s="190"/>
    </row>
    <row r="187" spans="2:8" x14ac:dyDescent="0.3">
      <c r="B187" s="192"/>
      <c r="C187" s="182"/>
      <c r="D187" s="182"/>
      <c r="E187" s="182"/>
      <c r="F187" s="182"/>
      <c r="G187" s="189"/>
      <c r="H187" s="190"/>
    </row>
    <row r="188" spans="2:8" x14ac:dyDescent="0.3">
      <c r="B188" s="193"/>
      <c r="C188" s="194"/>
      <c r="D188" s="194"/>
      <c r="E188" s="194"/>
      <c r="F188" s="194"/>
      <c r="G188" s="195"/>
      <c r="H188" s="196"/>
    </row>
    <row r="189" spans="2:8" x14ac:dyDescent="0.3">
      <c r="B189" s="192"/>
      <c r="C189" s="197"/>
      <c r="D189" s="197"/>
      <c r="E189" s="197"/>
      <c r="F189" s="197"/>
      <c r="G189" s="198"/>
      <c r="H189" s="199"/>
    </row>
    <row r="190" spans="2:8" x14ac:dyDescent="0.3">
      <c r="B190" s="188"/>
      <c r="C190" s="182"/>
      <c r="D190" s="182"/>
      <c r="E190" s="182"/>
      <c r="F190" s="182"/>
      <c r="G190" s="189"/>
      <c r="H190" s="190"/>
    </row>
    <row r="191" spans="2:8" x14ac:dyDescent="0.3">
      <c r="B191" s="130"/>
      <c r="C191" s="194"/>
      <c r="D191" s="194"/>
      <c r="E191" s="194"/>
      <c r="F191" s="130"/>
      <c r="G191" s="197"/>
      <c r="H191" s="190"/>
    </row>
    <row r="192" spans="2:8" x14ac:dyDescent="0.3">
      <c r="B192" s="192"/>
      <c r="C192" s="182"/>
      <c r="D192" s="182"/>
      <c r="E192" s="182"/>
      <c r="F192" s="197"/>
      <c r="G192" s="189"/>
      <c r="H192" s="190"/>
    </row>
    <row r="193" spans="2:8" x14ac:dyDescent="0.3">
      <c r="B193" s="192"/>
      <c r="C193" s="182"/>
      <c r="D193" s="182"/>
      <c r="E193" s="182"/>
      <c r="F193" s="197"/>
      <c r="G193" s="189"/>
      <c r="H193" s="190"/>
    </row>
    <row r="194" spans="2:8" x14ac:dyDescent="0.3">
      <c r="B194" s="188"/>
      <c r="C194" s="194"/>
      <c r="D194" s="194"/>
      <c r="E194" s="194"/>
      <c r="F194" s="194"/>
      <c r="G194" s="194"/>
      <c r="H194" s="200"/>
    </row>
    <row r="195" spans="2:8" x14ac:dyDescent="0.3">
      <c r="B195" s="193"/>
      <c r="C195" s="194"/>
      <c r="D195" s="194"/>
      <c r="E195" s="194"/>
      <c r="F195" s="194"/>
      <c r="G195" s="195"/>
      <c r="H195" s="196"/>
    </row>
    <row r="196" spans="2:8" x14ac:dyDescent="0.3">
      <c r="B196" s="192"/>
      <c r="C196" s="197"/>
      <c r="D196" s="197"/>
      <c r="E196" s="197"/>
      <c r="F196" s="197"/>
      <c r="G196" s="198"/>
      <c r="H196" s="199"/>
    </row>
    <row r="197" spans="2:8" ht="14.4" x14ac:dyDescent="0.3">
      <c r="B197" s="201"/>
      <c r="C197" s="202"/>
      <c r="D197" s="202"/>
      <c r="E197" s="202"/>
      <c r="F197" s="202"/>
      <c r="G197" s="203"/>
      <c r="H197" s="204"/>
    </row>
    <row r="198" spans="2:8" x14ac:dyDescent="0.3">
      <c r="B198" s="129"/>
      <c r="C198" s="211"/>
      <c r="D198" s="211"/>
      <c r="E198" s="211"/>
      <c r="F198" s="129"/>
      <c r="G198" s="211"/>
      <c r="H198" s="212"/>
    </row>
    <row r="199" spans="2:8" x14ac:dyDescent="0.3">
      <c r="B199" s="129"/>
      <c r="C199" s="211"/>
      <c r="D199" s="211"/>
      <c r="E199" s="211"/>
      <c r="F199" s="129"/>
      <c r="G199" s="211"/>
      <c r="H199" s="212"/>
    </row>
    <row r="200" spans="2:8" x14ac:dyDescent="0.3">
      <c r="B200" s="129"/>
      <c r="C200" s="211"/>
      <c r="D200" s="211"/>
      <c r="E200" s="211"/>
      <c r="F200" s="129"/>
      <c r="G200" s="211"/>
      <c r="H200" s="212"/>
    </row>
    <row r="201" spans="2:8" x14ac:dyDescent="0.3">
      <c r="B201" s="129"/>
      <c r="C201" s="211"/>
      <c r="D201" s="211"/>
      <c r="E201" s="211"/>
      <c r="F201" s="129"/>
      <c r="G201" s="211"/>
      <c r="H201" s="212"/>
    </row>
    <row r="202" spans="2:8" x14ac:dyDescent="0.3">
      <c r="B202" s="129"/>
      <c r="C202" s="211"/>
      <c r="D202" s="211"/>
      <c r="E202" s="211"/>
      <c r="F202" s="129"/>
      <c r="G202" s="211"/>
      <c r="H202" s="212"/>
    </row>
    <row r="203" spans="2:8" x14ac:dyDescent="0.3">
      <c r="B203" s="129"/>
      <c r="C203" s="211"/>
      <c r="D203" s="211"/>
      <c r="E203" s="211"/>
      <c r="F203" s="129"/>
      <c r="G203" s="211"/>
      <c r="H203" s="212"/>
    </row>
    <row r="204" spans="2:8" x14ac:dyDescent="0.3">
      <c r="B204" s="129"/>
      <c r="C204" s="211"/>
      <c r="D204" s="211"/>
      <c r="E204" s="211"/>
      <c r="F204" s="129"/>
      <c r="G204" s="211"/>
      <c r="H204" s="212"/>
    </row>
    <row r="205" spans="2:8" x14ac:dyDescent="0.3">
      <c r="B205" s="129"/>
      <c r="C205" s="211"/>
      <c r="D205" s="211"/>
      <c r="E205" s="211"/>
      <c r="F205" s="129"/>
      <c r="G205" s="211"/>
      <c r="H205" s="212"/>
    </row>
    <row r="206" spans="2:8" x14ac:dyDescent="0.3">
      <c r="B206" s="129"/>
      <c r="C206" s="211"/>
      <c r="D206" s="211"/>
      <c r="E206" s="211"/>
      <c r="F206" s="129"/>
      <c r="G206" s="211"/>
      <c r="H206" s="212"/>
    </row>
    <row r="207" spans="2:8" x14ac:dyDescent="0.3">
      <c r="B207" s="129"/>
      <c r="C207" s="211"/>
      <c r="D207" s="211"/>
      <c r="E207" s="211"/>
      <c r="F207" s="129"/>
      <c r="G207" s="211"/>
      <c r="H207" s="212"/>
    </row>
    <row r="208" spans="2:8" x14ac:dyDescent="0.3">
      <c r="B208" s="129"/>
      <c r="C208" s="211"/>
      <c r="D208" s="211"/>
      <c r="E208" s="211"/>
      <c r="F208" s="129"/>
      <c r="G208" s="211"/>
      <c r="H208" s="212"/>
    </row>
    <row r="209" spans="2:8" x14ac:dyDescent="0.3">
      <c r="B209" s="129"/>
      <c r="C209" s="211"/>
      <c r="D209" s="211"/>
      <c r="E209" s="211"/>
      <c r="F209" s="129"/>
      <c r="G209" s="211"/>
      <c r="H209" s="212"/>
    </row>
    <row r="210" spans="2:8" x14ac:dyDescent="0.3">
      <c r="B210" s="129"/>
      <c r="C210" s="211"/>
      <c r="D210" s="211"/>
      <c r="E210" s="211"/>
      <c r="F210" s="129"/>
      <c r="G210" s="211"/>
      <c r="H210" s="212"/>
    </row>
    <row r="211" spans="2:8" x14ac:dyDescent="0.3">
      <c r="B211" s="129"/>
      <c r="C211" s="211"/>
      <c r="D211" s="211"/>
      <c r="E211" s="211"/>
      <c r="F211" s="129"/>
      <c r="G211" s="211"/>
      <c r="H211" s="212"/>
    </row>
    <row r="212" spans="2:8" x14ac:dyDescent="0.3">
      <c r="B212" s="129"/>
      <c r="C212" s="211"/>
      <c r="D212" s="211"/>
      <c r="E212" s="211"/>
      <c r="F212" s="129"/>
      <c r="G212" s="211"/>
      <c r="H212" s="212"/>
    </row>
    <row r="213" spans="2:8" x14ac:dyDescent="0.3">
      <c r="B213" s="129"/>
      <c r="C213" s="211"/>
      <c r="D213" s="211"/>
      <c r="E213" s="211"/>
      <c r="F213" s="129"/>
      <c r="G213" s="211"/>
      <c r="H213" s="212"/>
    </row>
    <row r="214" spans="2:8" x14ac:dyDescent="0.3">
      <c r="B214" s="129"/>
      <c r="C214" s="211"/>
      <c r="D214" s="211"/>
      <c r="E214" s="211"/>
      <c r="F214" s="129"/>
      <c r="G214" s="211"/>
      <c r="H214" s="212"/>
    </row>
    <row r="215" spans="2:8" x14ac:dyDescent="0.3">
      <c r="B215" s="129"/>
      <c r="C215" s="211"/>
      <c r="D215" s="211"/>
      <c r="E215" s="211"/>
      <c r="F215" s="129"/>
      <c r="G215" s="211"/>
      <c r="H215" s="212"/>
    </row>
    <row r="216" spans="2:8" x14ac:dyDescent="0.3">
      <c r="B216" s="129"/>
      <c r="C216" s="211"/>
      <c r="D216" s="211"/>
      <c r="E216" s="211"/>
      <c r="F216" s="129"/>
      <c r="G216" s="211"/>
      <c r="H216" s="212"/>
    </row>
    <row r="217" spans="2:8" x14ac:dyDescent="0.3">
      <c r="B217" s="129"/>
      <c r="C217" s="211"/>
      <c r="D217" s="211"/>
      <c r="E217" s="211"/>
      <c r="F217" s="129"/>
      <c r="G217" s="211"/>
      <c r="H217" s="212"/>
    </row>
    <row r="218" spans="2:8" x14ac:dyDescent="0.3">
      <c r="B218" s="129"/>
      <c r="C218" s="211"/>
      <c r="D218" s="211"/>
      <c r="E218" s="211"/>
      <c r="F218" s="129"/>
      <c r="G218" s="211"/>
      <c r="H218" s="212"/>
    </row>
    <row r="219" spans="2:8" x14ac:dyDescent="0.3">
      <c r="B219" s="129"/>
      <c r="C219" s="211"/>
      <c r="D219" s="211"/>
      <c r="E219" s="211"/>
      <c r="F219" s="129"/>
      <c r="G219" s="211"/>
      <c r="H219" s="212"/>
    </row>
    <row r="220" spans="2:8" x14ac:dyDescent="0.3">
      <c r="B220" s="129"/>
      <c r="C220" s="211"/>
      <c r="D220" s="211"/>
      <c r="E220" s="211"/>
      <c r="F220" s="129"/>
      <c r="G220" s="211"/>
      <c r="H220" s="212"/>
    </row>
    <row r="221" spans="2:8" x14ac:dyDescent="0.3">
      <c r="B221" s="129"/>
      <c r="C221" s="211"/>
      <c r="D221" s="211"/>
      <c r="E221" s="211"/>
      <c r="F221" s="129"/>
      <c r="G221" s="211"/>
      <c r="H221" s="212"/>
    </row>
    <row r="222" spans="2:8" x14ac:dyDescent="0.3">
      <c r="B222" s="129"/>
      <c r="C222" s="211"/>
      <c r="D222" s="211"/>
      <c r="E222" s="211"/>
      <c r="F222" s="129"/>
      <c r="G222" s="211"/>
      <c r="H222" s="212"/>
    </row>
    <row r="223" spans="2:8" x14ac:dyDescent="0.3">
      <c r="B223" s="129"/>
      <c r="C223" s="211"/>
      <c r="D223" s="211"/>
      <c r="E223" s="211"/>
      <c r="F223" s="129"/>
      <c r="G223" s="211"/>
      <c r="H223" s="212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  <row r="342" spans="2:8" x14ac:dyDescent="0.3">
      <c r="B342" s="129"/>
      <c r="C342" s="211"/>
      <c r="D342" s="211"/>
      <c r="E342" s="211"/>
      <c r="F342" s="129"/>
      <c r="G342" s="211"/>
      <c r="H342" s="212"/>
    </row>
    <row r="343" spans="2:8" x14ac:dyDescent="0.3">
      <c r="B343" s="129"/>
      <c r="C343" s="211"/>
      <c r="D343" s="211"/>
      <c r="E343" s="211"/>
      <c r="F343" s="129"/>
      <c r="G343" s="211"/>
      <c r="H343" s="212"/>
    </row>
    <row r="344" spans="2:8" x14ac:dyDescent="0.3">
      <c r="B344" s="129"/>
      <c r="C344" s="211"/>
      <c r="D344" s="211"/>
      <c r="E344" s="211"/>
      <c r="F344" s="129"/>
      <c r="G344" s="211"/>
      <c r="H344" s="212"/>
    </row>
    <row r="345" spans="2:8" x14ac:dyDescent="0.3">
      <c r="B345" s="129"/>
      <c r="C345" s="211"/>
      <c r="D345" s="211"/>
      <c r="E345" s="211"/>
      <c r="F345" s="129"/>
      <c r="G345" s="211"/>
      <c r="H345" s="212"/>
    </row>
    <row r="346" spans="2:8" x14ac:dyDescent="0.3">
      <c r="B346" s="129"/>
      <c r="C346" s="211"/>
      <c r="D346" s="211"/>
      <c r="E346" s="211"/>
      <c r="F346" s="129"/>
      <c r="G346" s="211"/>
      <c r="H346" s="212"/>
    </row>
    <row r="347" spans="2:8" x14ac:dyDescent="0.3">
      <c r="B347" s="129"/>
      <c r="C347" s="211"/>
      <c r="D347" s="211"/>
      <c r="E347" s="211"/>
      <c r="F347" s="129"/>
      <c r="G347" s="211"/>
      <c r="H347" s="212"/>
    </row>
    <row r="348" spans="2:8" x14ac:dyDescent="0.3">
      <c r="B348" s="129"/>
      <c r="C348" s="211"/>
      <c r="D348" s="211"/>
      <c r="E348" s="211"/>
      <c r="F348" s="129"/>
      <c r="G348" s="211"/>
      <c r="H348" s="212"/>
    </row>
    <row r="349" spans="2:8" x14ac:dyDescent="0.3">
      <c r="B349" s="129"/>
      <c r="C349" s="211"/>
      <c r="D349" s="211"/>
      <c r="E349" s="211"/>
      <c r="F349" s="129"/>
      <c r="G349" s="211"/>
      <c r="H349" s="212"/>
    </row>
    <row r="350" spans="2:8" x14ac:dyDescent="0.3">
      <c r="B350" s="129"/>
      <c r="C350" s="211"/>
      <c r="D350" s="211"/>
      <c r="E350" s="211"/>
      <c r="F350" s="129"/>
      <c r="G350" s="211"/>
      <c r="H350" s="212"/>
    </row>
    <row r="351" spans="2:8" x14ac:dyDescent="0.3">
      <c r="B351" s="129"/>
      <c r="C351" s="211"/>
      <c r="D351" s="211"/>
      <c r="E351" s="211"/>
      <c r="F351" s="129"/>
      <c r="G351" s="211"/>
      <c r="H351" s="212"/>
    </row>
    <row r="352" spans="2:8" x14ac:dyDescent="0.3">
      <c r="B352" s="129"/>
      <c r="C352" s="211"/>
      <c r="D352" s="211"/>
      <c r="E352" s="211"/>
      <c r="F352" s="129"/>
      <c r="G352" s="211"/>
      <c r="H352" s="212"/>
    </row>
    <row r="353" spans="2:8" x14ac:dyDescent="0.3">
      <c r="B353" s="129"/>
      <c r="C353" s="211"/>
      <c r="D353" s="211"/>
      <c r="E353" s="211"/>
      <c r="F353" s="129"/>
      <c r="G353" s="211"/>
      <c r="H353" s="212"/>
    </row>
    <row r="354" spans="2:8" x14ac:dyDescent="0.3">
      <c r="B354" s="129"/>
      <c r="C354" s="211"/>
      <c r="D354" s="211"/>
      <c r="E354" s="211"/>
      <c r="F354" s="129"/>
      <c r="G354" s="211"/>
      <c r="H354" s="212"/>
    </row>
    <row r="355" spans="2:8" x14ac:dyDescent="0.3">
      <c r="B355" s="129"/>
      <c r="C355" s="211"/>
      <c r="D355" s="211"/>
      <c r="E355" s="211"/>
      <c r="F355" s="129"/>
      <c r="G355" s="211"/>
      <c r="H355" s="212"/>
    </row>
    <row r="356" spans="2:8" x14ac:dyDescent="0.3">
      <c r="B356" s="129"/>
      <c r="C356" s="211"/>
      <c r="D356" s="211"/>
      <c r="E356" s="211"/>
      <c r="F356" s="129"/>
      <c r="G356" s="211"/>
      <c r="H356" s="212"/>
    </row>
    <row r="357" spans="2:8" x14ac:dyDescent="0.3">
      <c r="B357" s="129"/>
      <c r="C357" s="211"/>
      <c r="D357" s="211"/>
      <c r="E357" s="211"/>
      <c r="F357" s="129"/>
      <c r="G357" s="211"/>
      <c r="H357" s="212"/>
    </row>
    <row r="358" spans="2:8" x14ac:dyDescent="0.3">
      <c r="B358" s="129"/>
      <c r="C358" s="211"/>
      <c r="D358" s="211"/>
      <c r="E358" s="211"/>
      <c r="F358" s="129"/>
      <c r="G358" s="211"/>
      <c r="H358" s="212"/>
    </row>
    <row r="359" spans="2:8" x14ac:dyDescent="0.3">
      <c r="B359" s="129"/>
      <c r="C359" s="211"/>
      <c r="D359" s="211"/>
      <c r="E359" s="211"/>
      <c r="F359" s="129"/>
      <c r="G359" s="211"/>
      <c r="H359" s="212"/>
    </row>
    <row r="360" spans="2:8" x14ac:dyDescent="0.3">
      <c r="B360" s="129"/>
      <c r="C360" s="211"/>
      <c r="D360" s="211"/>
      <c r="E360" s="211"/>
      <c r="F360" s="129"/>
      <c r="G360" s="211"/>
      <c r="H360" s="212"/>
    </row>
    <row r="361" spans="2:8" x14ac:dyDescent="0.3">
      <c r="B361" s="129"/>
      <c r="C361" s="211"/>
      <c r="D361" s="211"/>
      <c r="E361" s="211"/>
      <c r="F361" s="129"/>
      <c r="G361" s="211"/>
      <c r="H361" s="212"/>
    </row>
    <row r="362" spans="2:8" x14ac:dyDescent="0.3">
      <c r="B362" s="129"/>
      <c r="C362" s="211"/>
      <c r="D362" s="211"/>
      <c r="E362" s="211"/>
      <c r="F362" s="129"/>
      <c r="G362" s="211"/>
      <c r="H362" s="212"/>
    </row>
    <row r="363" spans="2:8" x14ac:dyDescent="0.3">
      <c r="B363" s="129"/>
      <c r="C363" s="211"/>
      <c r="D363" s="211"/>
      <c r="E363" s="211"/>
      <c r="F363" s="129"/>
      <c r="G363" s="211"/>
      <c r="H363" s="212"/>
    </row>
    <row r="364" spans="2:8" x14ac:dyDescent="0.3">
      <c r="B364" s="129"/>
      <c r="C364" s="211"/>
      <c r="D364" s="211"/>
      <c r="E364" s="211"/>
      <c r="F364" s="129"/>
      <c r="G364" s="211"/>
      <c r="H364" s="212"/>
    </row>
    <row r="365" spans="2:8" x14ac:dyDescent="0.3">
      <c r="B365" s="129"/>
      <c r="C365" s="211"/>
      <c r="D365" s="211"/>
      <c r="E365" s="211"/>
      <c r="F365" s="129"/>
      <c r="G365" s="211"/>
      <c r="H365" s="212"/>
    </row>
    <row r="366" spans="2:8" x14ac:dyDescent="0.3">
      <c r="B366" s="129"/>
      <c r="C366" s="211"/>
      <c r="D366" s="211"/>
      <c r="E366" s="211"/>
      <c r="F366" s="129"/>
      <c r="G366" s="211"/>
      <c r="H366" s="212"/>
    </row>
    <row r="367" spans="2:8" x14ac:dyDescent="0.3">
      <c r="B367" s="129"/>
      <c r="C367" s="211"/>
      <c r="D367" s="211"/>
      <c r="E367" s="211"/>
      <c r="F367" s="129"/>
      <c r="G367" s="211"/>
      <c r="H367" s="212"/>
    </row>
    <row r="368" spans="2:8" x14ac:dyDescent="0.3">
      <c r="B368" s="129"/>
      <c r="C368" s="211"/>
      <c r="D368" s="211"/>
      <c r="E368" s="211"/>
      <c r="F368" s="129"/>
      <c r="G368" s="211"/>
      <c r="H368" s="212"/>
    </row>
    <row r="369" spans="2:8" x14ac:dyDescent="0.3">
      <c r="B369" s="129"/>
      <c r="C369" s="211"/>
      <c r="D369" s="211"/>
      <c r="E369" s="211"/>
      <c r="F369" s="129"/>
      <c r="G369" s="211"/>
      <c r="H369" s="212"/>
    </row>
    <row r="370" spans="2:8" x14ac:dyDescent="0.3">
      <c r="B370" s="129"/>
      <c r="C370" s="211"/>
      <c r="D370" s="211"/>
      <c r="E370" s="211"/>
      <c r="F370" s="129"/>
      <c r="G370" s="211"/>
      <c r="H370" s="212"/>
    </row>
    <row r="371" spans="2:8" x14ac:dyDescent="0.3">
      <c r="B371" s="129"/>
      <c r="C371" s="211"/>
      <c r="D371" s="211"/>
      <c r="E371" s="211"/>
      <c r="F371" s="129"/>
      <c r="G371" s="211"/>
      <c r="H371" s="212"/>
    </row>
    <row r="372" spans="2:8" x14ac:dyDescent="0.3">
      <c r="B372" s="129"/>
      <c r="C372" s="211"/>
      <c r="D372" s="211"/>
      <c r="E372" s="211"/>
      <c r="F372" s="129"/>
      <c r="G372" s="211"/>
      <c r="H372" s="212"/>
    </row>
    <row r="373" spans="2:8" x14ac:dyDescent="0.3">
      <c r="B373" s="129"/>
      <c r="C373" s="211"/>
      <c r="D373" s="211"/>
      <c r="E373" s="211"/>
      <c r="F373" s="129"/>
      <c r="G373" s="211"/>
      <c r="H373" s="212"/>
    </row>
    <row r="374" spans="2:8" x14ac:dyDescent="0.3">
      <c r="B374" s="129"/>
      <c r="C374" s="211"/>
      <c r="D374" s="211"/>
      <c r="E374" s="211"/>
      <c r="F374" s="129"/>
      <c r="G374" s="211"/>
      <c r="H374" s="212"/>
    </row>
    <row r="375" spans="2:8" x14ac:dyDescent="0.3">
      <c r="B375" s="129"/>
      <c r="C375" s="211"/>
      <c r="D375" s="211"/>
      <c r="E375" s="211"/>
      <c r="F375" s="129"/>
      <c r="G375" s="211"/>
      <c r="H375" s="212"/>
    </row>
    <row r="376" spans="2:8" x14ac:dyDescent="0.3">
      <c r="B376" s="129"/>
      <c r="C376" s="211"/>
      <c r="D376" s="211"/>
      <c r="E376" s="211"/>
      <c r="F376" s="129"/>
      <c r="G376" s="211"/>
      <c r="H376" s="212"/>
    </row>
    <row r="377" spans="2:8" x14ac:dyDescent="0.3">
      <c r="B377" s="129"/>
      <c r="C377" s="211"/>
      <c r="D377" s="211"/>
      <c r="E377" s="211"/>
      <c r="F377" s="129"/>
      <c r="G377" s="211"/>
      <c r="H377" s="212"/>
    </row>
    <row r="378" spans="2:8" x14ac:dyDescent="0.3">
      <c r="B378" s="129"/>
      <c r="C378" s="211"/>
      <c r="D378" s="211"/>
      <c r="E378" s="211"/>
      <c r="F378" s="129"/>
      <c r="G378" s="211"/>
      <c r="H378" s="212"/>
    </row>
    <row r="379" spans="2:8" x14ac:dyDescent="0.3">
      <c r="B379" s="129"/>
      <c r="C379" s="211"/>
      <c r="D379" s="211"/>
      <c r="E379" s="211"/>
      <c r="F379" s="129"/>
      <c r="G379" s="211"/>
      <c r="H379" s="212"/>
    </row>
    <row r="380" spans="2:8" x14ac:dyDescent="0.3">
      <c r="B380" s="129"/>
      <c r="C380" s="211"/>
      <c r="D380" s="211"/>
      <c r="E380" s="211"/>
      <c r="F380" s="129"/>
      <c r="G380" s="211"/>
      <c r="H380" s="212"/>
    </row>
    <row r="381" spans="2:8" x14ac:dyDescent="0.3">
      <c r="B381" s="129"/>
      <c r="C381" s="211"/>
      <c r="D381" s="211"/>
      <c r="E381" s="211"/>
      <c r="F381" s="129"/>
      <c r="G381" s="211"/>
      <c r="H381" s="212"/>
    </row>
    <row r="382" spans="2:8" x14ac:dyDescent="0.3">
      <c r="B382" s="129"/>
      <c r="C382" s="211"/>
      <c r="D382" s="211"/>
      <c r="E382" s="211"/>
      <c r="F382" s="129"/>
      <c r="G382" s="211"/>
      <c r="H382" s="212"/>
    </row>
  </sheetData>
  <mergeCells count="5">
    <mergeCell ref="B116:H116"/>
    <mergeCell ref="C1:H4"/>
    <mergeCell ref="B6:G6"/>
    <mergeCell ref="B7:H7"/>
    <mergeCell ref="B93:H93"/>
  </mergeCells>
  <pageMargins left="0.7" right="0.7" top="0.75" bottom="0.75" header="0.3" footer="0.3"/>
  <pageSetup paperSize="8"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22D5-1276-49D7-9C2C-07789639C50F}">
  <sheetPr>
    <tabColor rgb="FF92D050"/>
    <pageSetUpPr fitToPage="1"/>
  </sheetPr>
  <dimension ref="A1:Z366"/>
  <sheetViews>
    <sheetView topLeftCell="C1" zoomScaleNormal="100" workbookViewId="0">
      <selection activeCell="E11" sqref="E11:E41"/>
    </sheetView>
  </sheetViews>
  <sheetFormatPr baseColWidth="10" defaultColWidth="11.44140625" defaultRowHeight="13.8" x14ac:dyDescent="0.3"/>
  <cols>
    <col min="1" max="1" width="12.5546875" style="45" customWidth="1"/>
    <col min="2" max="2" width="76.5546875" style="4" customWidth="1"/>
    <col min="3" max="3" width="30.5546875" style="45" customWidth="1"/>
    <col min="4" max="4" width="17.44140625" style="45" customWidth="1"/>
    <col min="5" max="5" width="7" style="45" customWidth="1"/>
    <col min="6" max="6" width="11.109375" style="4" customWidth="1"/>
    <col min="7" max="7" width="15.88671875" style="45" customWidth="1"/>
    <col min="8" max="8" width="16.88671875" style="46" customWidth="1"/>
    <col min="9" max="9" width="10.88671875" style="4" customWidth="1"/>
    <col min="10" max="10" width="25.5546875" style="4" customWidth="1"/>
    <col min="11" max="11" width="13.109375" style="4" bestFit="1" customWidth="1"/>
    <col min="12" max="12" width="11.5546875" style="4" bestFit="1" customWidth="1"/>
    <col min="13" max="16384" width="11.44140625" style="4"/>
  </cols>
  <sheetData>
    <row r="1" spans="1:8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/>
      <c r="D1" s="358"/>
      <c r="E1" s="358"/>
      <c r="F1" s="358"/>
      <c r="G1" s="358"/>
      <c r="H1" s="359"/>
    </row>
    <row r="2" spans="1:8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8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8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8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8" ht="15" thickBot="1" x14ac:dyDescent="0.35">
      <c r="A6" s="117"/>
      <c r="B6" s="366" t="s">
        <v>55</v>
      </c>
      <c r="C6" s="367"/>
      <c r="D6" s="367"/>
      <c r="E6" s="367"/>
      <c r="F6" s="367"/>
      <c r="G6" s="367"/>
      <c r="H6" s="173"/>
    </row>
    <row r="7" spans="1:8" ht="15" thickBot="1" x14ac:dyDescent="0.35">
      <c r="A7" s="38" t="s">
        <v>156</v>
      </c>
      <c r="B7" s="368" t="s">
        <v>181</v>
      </c>
      <c r="C7" s="369"/>
      <c r="D7" s="369"/>
      <c r="E7" s="369"/>
      <c r="F7" s="369"/>
      <c r="G7" s="369"/>
      <c r="H7" s="370"/>
    </row>
    <row r="8" spans="1:8" x14ac:dyDescent="0.3">
      <c r="B8" s="165"/>
      <c r="C8" s="166"/>
      <c r="D8" s="166"/>
      <c r="E8" s="166"/>
      <c r="F8" s="166"/>
      <c r="G8" s="167"/>
      <c r="H8" s="168"/>
    </row>
    <row r="9" spans="1:8" x14ac:dyDescent="0.3">
      <c r="B9" s="82" t="s">
        <v>26</v>
      </c>
      <c r="C9" s="24"/>
      <c r="D9" s="24"/>
      <c r="E9" s="24"/>
      <c r="F9" s="24"/>
      <c r="G9" s="25"/>
      <c r="H9" s="26"/>
    </row>
    <row r="10" spans="1:8" x14ac:dyDescent="0.3">
      <c r="B10" s="86"/>
      <c r="C10" s="269"/>
      <c r="D10" s="121"/>
      <c r="E10" s="121"/>
      <c r="F10" s="271"/>
      <c r="G10" s="124"/>
      <c r="H10" s="150"/>
    </row>
    <row r="11" spans="1:8" x14ac:dyDescent="0.3">
      <c r="B11" s="146" t="s">
        <v>66</v>
      </c>
      <c r="C11" s="269"/>
      <c r="D11" s="121"/>
      <c r="E11" s="121">
        <v>1</v>
      </c>
      <c r="F11" s="271" t="s">
        <v>28</v>
      </c>
      <c r="G11" s="124"/>
      <c r="H11" s="150">
        <f>G11*E11</f>
        <v>0</v>
      </c>
    </row>
    <row r="12" spans="1:8" x14ac:dyDescent="0.3">
      <c r="B12" s="146"/>
      <c r="C12" s="269"/>
      <c r="D12" s="121"/>
      <c r="E12" s="121"/>
      <c r="F12" s="271"/>
      <c r="G12" s="124"/>
      <c r="H12" s="150"/>
    </row>
    <row r="13" spans="1:8" s="27" customFormat="1" x14ac:dyDescent="0.3">
      <c r="A13" s="188"/>
      <c r="B13" s="146" t="s">
        <v>67</v>
      </c>
      <c r="C13" s="269"/>
      <c r="D13" s="121"/>
      <c r="E13" s="121">
        <v>1</v>
      </c>
      <c r="F13" s="271" t="s">
        <v>28</v>
      </c>
      <c r="G13" s="124"/>
      <c r="H13" s="150">
        <f>G13*E13</f>
        <v>0</v>
      </c>
    </row>
    <row r="14" spans="1:8" s="27" customFormat="1" x14ac:dyDescent="0.3">
      <c r="A14" s="282"/>
      <c r="B14" s="146" t="s">
        <v>34</v>
      </c>
      <c r="C14" s="269"/>
      <c r="D14" s="121"/>
      <c r="E14" s="121">
        <v>1</v>
      </c>
      <c r="F14" s="271" t="s">
        <v>28</v>
      </c>
      <c r="G14" s="124"/>
      <c r="H14" s="150">
        <f>G14*E14</f>
        <v>0</v>
      </c>
    </row>
    <row r="15" spans="1:8" s="27" customFormat="1" x14ac:dyDescent="0.3">
      <c r="A15" s="282"/>
      <c r="B15" s="146"/>
      <c r="C15" s="269"/>
      <c r="D15" s="121"/>
      <c r="E15" s="121"/>
      <c r="F15" s="271"/>
      <c r="G15" s="124"/>
      <c r="H15" s="150"/>
    </row>
    <row r="16" spans="1:8" x14ac:dyDescent="0.3">
      <c r="B16" s="83" t="s">
        <v>29</v>
      </c>
      <c r="C16" s="269"/>
      <c r="D16" s="121"/>
      <c r="E16" s="121">
        <v>1</v>
      </c>
      <c r="F16" s="271" t="s">
        <v>28</v>
      </c>
      <c r="G16" s="124"/>
      <c r="H16" s="150">
        <f t="shared" ref="H16:H22" si="0">G16*E16</f>
        <v>0</v>
      </c>
    </row>
    <row r="17" spans="1:8" ht="14.4" customHeight="1" x14ac:dyDescent="0.3">
      <c r="B17" s="270" t="s">
        <v>30</v>
      </c>
      <c r="C17" s="269"/>
      <c r="D17" s="121"/>
      <c r="E17" s="121">
        <v>1</v>
      </c>
      <c r="F17" s="271" t="s">
        <v>28</v>
      </c>
      <c r="G17" s="124"/>
      <c r="H17" s="150">
        <f>G17*E17</f>
        <v>0</v>
      </c>
    </row>
    <row r="18" spans="1:8" ht="14.4" customHeight="1" x14ac:dyDescent="0.3">
      <c r="B18" s="272"/>
      <c r="C18" s="269"/>
      <c r="D18" s="121"/>
      <c r="E18" s="121"/>
      <c r="F18" s="271"/>
      <c r="G18" s="124"/>
      <c r="H18" s="150"/>
    </row>
    <row r="19" spans="1:8" ht="14.4" customHeight="1" x14ac:dyDescent="0.3">
      <c r="B19" s="270" t="s">
        <v>32</v>
      </c>
      <c r="C19" s="269"/>
      <c r="D19" s="121"/>
      <c r="E19" s="121">
        <v>2</v>
      </c>
      <c r="F19" s="271" t="s">
        <v>28</v>
      </c>
      <c r="G19" s="124"/>
      <c r="H19" s="150">
        <f t="shared" si="0"/>
        <v>0</v>
      </c>
    </row>
    <row r="20" spans="1:8" ht="14.4" customHeight="1" x14ac:dyDescent="0.3">
      <c r="B20" s="270" t="s">
        <v>33</v>
      </c>
      <c r="C20" s="269"/>
      <c r="D20" s="121"/>
      <c r="E20" s="121">
        <v>2</v>
      </c>
      <c r="F20" s="271" t="s">
        <v>28</v>
      </c>
      <c r="G20" s="124"/>
      <c r="H20" s="150">
        <f t="shared" si="0"/>
        <v>0</v>
      </c>
    </row>
    <row r="21" spans="1:8" ht="14.4" customHeight="1" x14ac:dyDescent="0.3">
      <c r="B21" s="270"/>
      <c r="C21" s="24"/>
      <c r="D21" s="125"/>
      <c r="E21" s="125"/>
      <c r="F21" s="125"/>
      <c r="G21" s="126"/>
      <c r="H21" s="127"/>
    </row>
    <row r="22" spans="1:8" ht="14.4" customHeight="1" x14ac:dyDescent="0.3">
      <c r="B22" s="149" t="s">
        <v>35</v>
      </c>
      <c r="C22" s="269"/>
      <c r="D22" s="121"/>
      <c r="E22" s="121">
        <v>1</v>
      </c>
      <c r="F22" s="271" t="s">
        <v>28</v>
      </c>
      <c r="G22" s="124"/>
      <c r="H22" s="150">
        <f t="shared" si="0"/>
        <v>0</v>
      </c>
    </row>
    <row r="23" spans="1:8" ht="14.4" customHeight="1" x14ac:dyDescent="0.3">
      <c r="B23" s="149"/>
      <c r="C23" s="269"/>
      <c r="D23" s="121"/>
      <c r="E23" s="121"/>
      <c r="F23" s="271"/>
      <c r="G23" s="124"/>
      <c r="H23" s="150"/>
    </row>
    <row r="24" spans="1:8" x14ac:dyDescent="0.3">
      <c r="B24" s="149" t="s">
        <v>36</v>
      </c>
      <c r="C24" s="121"/>
      <c r="D24" s="121"/>
      <c r="E24" s="121">
        <v>2</v>
      </c>
      <c r="F24" s="121" t="s">
        <v>28</v>
      </c>
      <c r="G24" s="124"/>
      <c r="H24" s="150">
        <f>G24*E24</f>
        <v>0</v>
      </c>
    </row>
    <row r="25" spans="1:8" x14ac:dyDescent="0.3">
      <c r="B25" s="149"/>
      <c r="C25" s="283"/>
      <c r="D25" s="121"/>
      <c r="E25" s="121"/>
      <c r="F25" s="121"/>
      <c r="G25" s="124"/>
      <c r="H25" s="150"/>
    </row>
    <row r="26" spans="1:8" s="27" customFormat="1" x14ac:dyDescent="0.3">
      <c r="A26" s="45"/>
      <c r="B26" s="148" t="s">
        <v>37</v>
      </c>
      <c r="C26" s="24"/>
      <c r="D26" s="121"/>
      <c r="E26" s="121">
        <v>1</v>
      </c>
      <c r="F26" s="121" t="s">
        <v>28</v>
      </c>
      <c r="G26" s="124"/>
      <c r="H26" s="151">
        <f>G26*E26</f>
        <v>0</v>
      </c>
    </row>
    <row r="27" spans="1:8" s="27" customFormat="1" x14ac:dyDescent="0.3">
      <c r="A27" s="45"/>
      <c r="B27" s="272"/>
      <c r="C27" s="269"/>
      <c r="D27" s="121"/>
      <c r="E27" s="121"/>
      <c r="F27" s="283"/>
      <c r="G27" s="124"/>
      <c r="H27" s="151"/>
    </row>
    <row r="28" spans="1:8" s="27" customFormat="1" x14ac:dyDescent="0.3">
      <c r="A28" s="45"/>
      <c r="B28" s="83" t="s">
        <v>69</v>
      </c>
      <c r="C28" s="269"/>
      <c r="D28" s="24"/>
      <c r="E28" s="24">
        <v>2</v>
      </c>
      <c r="F28" s="24" t="s">
        <v>28</v>
      </c>
      <c r="G28" s="124"/>
      <c r="H28" s="150">
        <f>G28*E28</f>
        <v>0</v>
      </c>
    </row>
    <row r="29" spans="1:8" s="27" customFormat="1" x14ac:dyDescent="0.3">
      <c r="A29" s="45"/>
      <c r="B29" s="311"/>
      <c r="C29" s="269"/>
      <c r="D29" s="121"/>
      <c r="E29" s="121"/>
      <c r="F29" s="283"/>
      <c r="G29" s="124"/>
      <c r="H29" s="151"/>
    </row>
    <row r="30" spans="1:8" s="27" customFormat="1" x14ac:dyDescent="0.3">
      <c r="A30" s="45"/>
      <c r="B30" s="148" t="s">
        <v>40</v>
      </c>
      <c r="C30" s="121"/>
      <c r="D30" s="121"/>
      <c r="E30" s="121">
        <v>1</v>
      </c>
      <c r="F30" s="121" t="s">
        <v>28</v>
      </c>
      <c r="G30" s="124"/>
      <c r="H30" s="150">
        <f>G30*E30</f>
        <v>0</v>
      </c>
    </row>
    <row r="31" spans="1:8" s="27" customFormat="1" x14ac:dyDescent="0.3">
      <c r="A31" s="45"/>
      <c r="B31" s="272"/>
      <c r="C31" s="269"/>
      <c r="D31" s="121"/>
      <c r="E31" s="121"/>
      <c r="F31" s="283"/>
      <c r="G31" s="124"/>
      <c r="H31" s="151"/>
    </row>
    <row r="32" spans="1:8" x14ac:dyDescent="0.3">
      <c r="B32" s="148" t="s">
        <v>42</v>
      </c>
      <c r="C32" s="121"/>
      <c r="D32" s="121"/>
      <c r="E32" s="121">
        <v>1</v>
      </c>
      <c r="F32" s="121" t="s">
        <v>28</v>
      </c>
      <c r="G32" s="124"/>
      <c r="H32" s="172">
        <f>G32*E32</f>
        <v>0</v>
      </c>
    </row>
    <row r="33" spans="1:26" s="27" customFormat="1" x14ac:dyDescent="0.3">
      <c r="A33" s="45"/>
      <c r="B33" s="272"/>
      <c r="C33" s="269"/>
      <c r="D33" s="121"/>
      <c r="E33" s="121"/>
      <c r="F33" s="283"/>
      <c r="G33" s="124"/>
      <c r="H33" s="151"/>
    </row>
    <row r="34" spans="1:26" s="92" customFormat="1" ht="14.4" customHeight="1" x14ac:dyDescent="0.3">
      <c r="A34" s="45"/>
      <c r="B34" s="83" t="s">
        <v>44</v>
      </c>
      <c r="C34" s="125"/>
      <c r="D34" s="125"/>
      <c r="E34" s="24">
        <v>1</v>
      </c>
      <c r="F34" s="24" t="s">
        <v>28</v>
      </c>
      <c r="G34" s="25"/>
      <c r="H34" s="26">
        <f t="shared" ref="H34" si="1">E34*G34</f>
        <v>0</v>
      </c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s="27" customFormat="1" x14ac:dyDescent="0.3">
      <c r="A35" s="45"/>
      <c r="B35" s="272"/>
      <c r="C35" s="269"/>
      <c r="D35" s="121"/>
      <c r="E35" s="121"/>
      <c r="F35" s="283"/>
      <c r="G35" s="124"/>
      <c r="H35" s="151"/>
    </row>
    <row r="36" spans="1:26" s="27" customFormat="1" x14ac:dyDescent="0.3">
      <c r="A36" s="188"/>
      <c r="B36" s="146" t="s">
        <v>157</v>
      </c>
      <c r="C36" s="269"/>
      <c r="D36" s="121"/>
      <c r="E36" s="121">
        <v>1</v>
      </c>
      <c r="F36" s="271" t="s">
        <v>28</v>
      </c>
      <c r="G36" s="124"/>
      <c r="H36" s="150">
        <f>G36*E36</f>
        <v>0</v>
      </c>
    </row>
    <row r="37" spans="1:26" s="27" customFormat="1" x14ac:dyDescent="0.3">
      <c r="A37" s="45"/>
      <c r="B37" s="272"/>
      <c r="C37" s="269"/>
      <c r="D37" s="121"/>
      <c r="E37" s="121"/>
      <c r="F37" s="283"/>
      <c r="G37" s="124"/>
      <c r="H37" s="151"/>
    </row>
    <row r="38" spans="1:26" x14ac:dyDescent="0.3">
      <c r="B38" s="149" t="s">
        <v>53</v>
      </c>
      <c r="C38" s="121"/>
      <c r="D38" s="121"/>
      <c r="E38" s="121">
        <v>1</v>
      </c>
      <c r="F38" s="271" t="s">
        <v>28</v>
      </c>
      <c r="G38" s="288"/>
      <c r="H38" s="150">
        <f>G38*E38</f>
        <v>0</v>
      </c>
    </row>
    <row r="39" spans="1:26" x14ac:dyDescent="0.3">
      <c r="B39" s="149" t="s">
        <v>54</v>
      </c>
      <c r="C39" s="121"/>
      <c r="D39" s="121"/>
      <c r="E39" s="121">
        <v>1</v>
      </c>
      <c r="F39" s="271" t="s">
        <v>28</v>
      </c>
      <c r="G39" s="288"/>
      <c r="H39" s="150">
        <f>G39*E39</f>
        <v>0</v>
      </c>
    </row>
    <row r="40" spans="1:26" x14ac:dyDescent="0.3">
      <c r="B40" s="146"/>
      <c r="C40" s="269"/>
      <c r="D40" s="121"/>
      <c r="E40" s="121"/>
      <c r="F40" s="271"/>
      <c r="G40" s="124"/>
      <c r="H40" s="150"/>
    </row>
    <row r="41" spans="1:26" ht="13.95" customHeight="1" x14ac:dyDescent="0.3">
      <c r="B41" s="149" t="s">
        <v>46</v>
      </c>
      <c r="C41" s="121"/>
      <c r="D41" s="121"/>
      <c r="E41" s="122">
        <v>1</v>
      </c>
      <c r="F41" s="122" t="s">
        <v>43</v>
      </c>
      <c r="G41" s="123"/>
      <c r="H41" s="150">
        <f>G41*E41</f>
        <v>0</v>
      </c>
    </row>
    <row r="42" spans="1:26" x14ac:dyDescent="0.3">
      <c r="B42" s="81"/>
      <c r="C42" s="24"/>
      <c r="D42" s="24"/>
      <c r="E42" s="24"/>
      <c r="F42" s="24"/>
      <c r="G42" s="25"/>
      <c r="H42" s="26"/>
    </row>
    <row r="43" spans="1:26" x14ac:dyDescent="0.3">
      <c r="B43" s="256" t="s">
        <v>47</v>
      </c>
      <c r="C43" s="257"/>
      <c r="D43" s="257"/>
      <c r="E43" s="257"/>
      <c r="F43" s="257"/>
      <c r="G43" s="258"/>
      <c r="H43" s="259">
        <f>SUM(H11:H41)</f>
        <v>0</v>
      </c>
    </row>
    <row r="44" spans="1:26" x14ac:dyDescent="0.3">
      <c r="B44" s="81"/>
      <c r="C44" s="14"/>
      <c r="D44" s="14"/>
      <c r="E44" s="14"/>
      <c r="F44" s="14"/>
      <c r="G44" s="15"/>
      <c r="H44" s="16"/>
    </row>
    <row r="45" spans="1:26" x14ac:dyDescent="0.3">
      <c r="B45" s="82" t="s">
        <v>48</v>
      </c>
      <c r="C45" s="24"/>
      <c r="D45" s="24"/>
      <c r="E45" s="24"/>
      <c r="F45" s="24"/>
      <c r="G45" s="25"/>
      <c r="H45" s="26"/>
    </row>
    <row r="46" spans="1:26" s="27" customFormat="1" x14ac:dyDescent="0.3">
      <c r="A46" s="45"/>
      <c r="B46" s="85"/>
      <c r="C46" s="12"/>
      <c r="D46" s="12"/>
      <c r="E46" s="12"/>
      <c r="F46" s="28"/>
      <c r="G46" s="246"/>
      <c r="H46" s="127"/>
    </row>
    <row r="47" spans="1:26" s="27" customFormat="1" x14ac:dyDescent="0.3">
      <c r="A47" s="45"/>
      <c r="B47" s="81" t="s">
        <v>184</v>
      </c>
      <c r="C47" s="24"/>
      <c r="D47" s="24"/>
      <c r="E47" s="24"/>
      <c r="F47" s="14" t="s">
        <v>49</v>
      </c>
      <c r="G47" s="126"/>
      <c r="H47" s="181">
        <f>G47*E47</f>
        <v>0</v>
      </c>
    </row>
    <row r="48" spans="1:26" s="27" customFormat="1" x14ac:dyDescent="0.3">
      <c r="A48" s="45"/>
      <c r="B48" s="81" t="s">
        <v>64</v>
      </c>
      <c r="C48" s="24"/>
      <c r="D48" s="24"/>
      <c r="E48" s="24"/>
      <c r="F48" s="14" t="s">
        <v>49</v>
      </c>
      <c r="G48" s="126"/>
      <c r="H48" s="181">
        <f>G48*E48</f>
        <v>0</v>
      </c>
    </row>
    <row r="49" spans="1:9" s="27" customFormat="1" x14ac:dyDescent="0.3">
      <c r="A49" s="45"/>
      <c r="B49" s="81"/>
      <c r="C49" s="24"/>
      <c r="D49" s="24"/>
      <c r="E49" s="24"/>
      <c r="F49" s="14"/>
      <c r="G49" s="126"/>
      <c r="H49" s="127"/>
    </row>
    <row r="50" spans="1:9" s="27" customFormat="1" x14ac:dyDescent="0.3">
      <c r="A50" s="45"/>
      <c r="B50" s="256" t="s">
        <v>50</v>
      </c>
      <c r="C50" s="257"/>
      <c r="D50" s="257"/>
      <c r="E50" s="257"/>
      <c r="F50" s="257"/>
      <c r="G50" s="258"/>
      <c r="H50" s="259">
        <f>SUM(H47:H48)</f>
        <v>0</v>
      </c>
      <c r="I50" s="314"/>
    </row>
    <row r="51" spans="1:9" s="27" customFormat="1" x14ac:dyDescent="0.3">
      <c r="A51" s="45"/>
      <c r="B51" s="132"/>
      <c r="C51" s="134"/>
      <c r="D51" s="134"/>
      <c r="E51" s="134"/>
      <c r="F51" s="134"/>
      <c r="G51" s="163"/>
      <c r="H51" s="171"/>
    </row>
    <row r="52" spans="1:9" ht="14.4" x14ac:dyDescent="0.3">
      <c r="B52" s="230" t="str">
        <f>CONCATENATE("Sous total ",B7)</f>
        <v>Sous total Salle de cours 20p F104 - Brest</v>
      </c>
      <c r="C52" s="51"/>
      <c r="D52" s="51"/>
      <c r="E52" s="51">
        <v>1</v>
      </c>
      <c r="F52" s="51" t="s">
        <v>51</v>
      </c>
      <c r="G52" s="52">
        <f>H43+H50</f>
        <v>0</v>
      </c>
      <c r="H52" s="231">
        <f>G52*E52</f>
        <v>0</v>
      </c>
    </row>
    <row r="53" spans="1:9" ht="14.4" thickBot="1" x14ac:dyDescent="0.35">
      <c r="B53" s="20"/>
      <c r="C53" s="3"/>
      <c r="D53" s="3"/>
      <c r="E53" s="3"/>
      <c r="F53" s="3"/>
      <c r="G53" s="3"/>
      <c r="H53" s="6"/>
    </row>
    <row r="54" spans="1:9" x14ac:dyDescent="0.3">
      <c r="B54" s="20"/>
      <c r="C54" s="3"/>
      <c r="D54" s="3"/>
      <c r="E54" s="3"/>
      <c r="F54" s="3"/>
      <c r="G54" s="276" t="s">
        <v>14</v>
      </c>
      <c r="H54" s="277">
        <f>H52</f>
        <v>0</v>
      </c>
    </row>
    <row r="55" spans="1:9" x14ac:dyDescent="0.3">
      <c r="B55" s="20"/>
      <c r="C55" s="3"/>
      <c r="D55" s="3"/>
      <c r="E55" s="3"/>
      <c r="F55" s="3"/>
      <c r="G55" s="278" t="s">
        <v>15</v>
      </c>
      <c r="H55" s="279">
        <f>H54*0.2</f>
        <v>0</v>
      </c>
    </row>
    <row r="56" spans="1:9" ht="14.4" thickBot="1" x14ac:dyDescent="0.35">
      <c r="B56" s="20"/>
      <c r="C56" s="3"/>
      <c r="D56" s="3"/>
      <c r="E56" s="3"/>
      <c r="F56" s="3"/>
      <c r="G56" s="280" t="s">
        <v>16</v>
      </c>
      <c r="H56" s="281">
        <f>H55+H54</f>
        <v>0</v>
      </c>
    </row>
    <row r="57" spans="1:9" x14ac:dyDescent="0.3">
      <c r="B57" s="183"/>
      <c r="C57" s="184"/>
      <c r="D57" s="184"/>
      <c r="E57" s="184"/>
      <c r="F57" s="184"/>
      <c r="G57" s="213"/>
      <c r="H57" s="214"/>
    </row>
    <row r="58" spans="1:9" x14ac:dyDescent="0.3">
      <c r="B58" s="191"/>
      <c r="C58" s="182"/>
      <c r="D58" s="182"/>
      <c r="E58" s="182"/>
      <c r="F58" s="182"/>
      <c r="G58" s="189"/>
      <c r="H58" s="190"/>
    </row>
    <row r="59" spans="1:9" x14ac:dyDescent="0.3">
      <c r="B59" s="191"/>
      <c r="C59" s="182"/>
      <c r="D59" s="182"/>
      <c r="E59" s="182"/>
      <c r="F59" s="182"/>
      <c r="G59" s="189"/>
      <c r="H59" s="190"/>
    </row>
    <row r="60" spans="1:9" x14ac:dyDescent="0.3">
      <c r="B60" s="191"/>
      <c r="C60" s="182"/>
      <c r="D60" s="182"/>
      <c r="E60" s="182"/>
      <c r="F60" s="182"/>
      <c r="G60" s="189"/>
      <c r="H60" s="190"/>
    </row>
    <row r="61" spans="1:9" x14ac:dyDescent="0.3">
      <c r="B61" s="191"/>
      <c r="C61" s="182"/>
      <c r="D61" s="182"/>
      <c r="E61" s="182"/>
      <c r="F61" s="182"/>
      <c r="G61" s="189"/>
      <c r="H61" s="190"/>
    </row>
    <row r="62" spans="1:9" x14ac:dyDescent="0.3">
      <c r="B62" s="192"/>
      <c r="C62" s="182"/>
      <c r="D62" s="182"/>
      <c r="E62" s="182"/>
      <c r="F62" s="182"/>
      <c r="G62" s="189"/>
      <c r="H62" s="190"/>
    </row>
    <row r="63" spans="1:9" x14ac:dyDescent="0.3">
      <c r="B63" s="192"/>
      <c r="C63" s="182"/>
      <c r="D63" s="182"/>
      <c r="E63" s="182"/>
      <c r="F63" s="182"/>
      <c r="G63" s="189"/>
      <c r="H63" s="190"/>
    </row>
    <row r="64" spans="1:9" x14ac:dyDescent="0.3">
      <c r="B64" s="193"/>
      <c r="C64" s="194"/>
      <c r="D64" s="194"/>
      <c r="E64" s="194"/>
      <c r="F64" s="194"/>
      <c r="G64" s="195"/>
      <c r="H64" s="196"/>
    </row>
    <row r="65" spans="2:8" x14ac:dyDescent="0.3">
      <c r="B65" s="192"/>
      <c r="C65" s="197"/>
      <c r="D65" s="197"/>
      <c r="E65" s="197"/>
      <c r="F65" s="197"/>
      <c r="G65" s="198"/>
      <c r="H65" s="199"/>
    </row>
    <row r="66" spans="2:8" x14ac:dyDescent="0.3">
      <c r="B66" s="188"/>
      <c r="C66" s="182"/>
      <c r="D66" s="182"/>
      <c r="E66" s="182"/>
      <c r="F66" s="182"/>
      <c r="G66" s="189"/>
      <c r="H66" s="190"/>
    </row>
    <row r="67" spans="2:8" x14ac:dyDescent="0.3">
      <c r="B67" s="130"/>
      <c r="C67" s="194"/>
      <c r="D67" s="194"/>
      <c r="E67" s="194"/>
      <c r="F67" s="130"/>
      <c r="G67" s="197"/>
      <c r="H67" s="190"/>
    </row>
    <row r="68" spans="2:8" x14ac:dyDescent="0.3">
      <c r="B68" s="192"/>
      <c r="C68" s="182"/>
      <c r="D68" s="182"/>
      <c r="E68" s="182"/>
      <c r="F68" s="197"/>
      <c r="G68" s="189"/>
      <c r="H68" s="190"/>
    </row>
    <row r="69" spans="2:8" x14ac:dyDescent="0.3">
      <c r="B69" s="192"/>
      <c r="C69" s="182"/>
      <c r="D69" s="182"/>
      <c r="E69" s="182"/>
      <c r="F69" s="197"/>
      <c r="G69" s="189"/>
      <c r="H69" s="190"/>
    </row>
    <row r="70" spans="2:8" x14ac:dyDescent="0.3">
      <c r="B70" s="188"/>
      <c r="C70" s="194"/>
      <c r="D70" s="194"/>
      <c r="E70" s="194"/>
      <c r="F70" s="194"/>
      <c r="G70" s="194"/>
      <c r="H70" s="200"/>
    </row>
    <row r="71" spans="2:8" x14ac:dyDescent="0.3">
      <c r="B71" s="193"/>
      <c r="C71" s="194"/>
      <c r="D71" s="194"/>
      <c r="E71" s="194"/>
      <c r="F71" s="194"/>
      <c r="G71" s="195"/>
      <c r="H71" s="196"/>
    </row>
    <row r="72" spans="2:8" x14ac:dyDescent="0.3">
      <c r="B72" s="192"/>
      <c r="C72" s="197"/>
      <c r="D72" s="197"/>
      <c r="E72" s="197"/>
      <c r="F72" s="197"/>
      <c r="G72" s="198"/>
      <c r="H72" s="199"/>
    </row>
    <row r="73" spans="2:8" ht="14.4" x14ac:dyDescent="0.3">
      <c r="B73" s="201"/>
      <c r="C73" s="202"/>
      <c r="D73" s="202"/>
      <c r="E73" s="202"/>
      <c r="F73" s="202"/>
      <c r="G73" s="203"/>
      <c r="H73" s="204"/>
    </row>
    <row r="74" spans="2:8" x14ac:dyDescent="0.3">
      <c r="B74" s="192"/>
      <c r="C74" s="197"/>
      <c r="D74" s="197"/>
      <c r="E74" s="197"/>
      <c r="F74" s="197"/>
      <c r="G74" s="198"/>
      <c r="H74" s="199"/>
    </row>
    <row r="75" spans="2:8" x14ac:dyDescent="0.3">
      <c r="B75" s="192"/>
      <c r="C75" s="197"/>
      <c r="D75" s="197"/>
      <c r="E75" s="197"/>
      <c r="F75" s="197"/>
      <c r="G75" s="198"/>
      <c r="H75" s="199"/>
    </row>
    <row r="76" spans="2:8" x14ac:dyDescent="0.3">
      <c r="B76" s="192"/>
      <c r="C76" s="197"/>
      <c r="D76" s="197"/>
      <c r="E76" s="197"/>
      <c r="F76" s="197"/>
      <c r="G76" s="198"/>
      <c r="H76" s="199"/>
    </row>
    <row r="77" spans="2:8" ht="14.4" x14ac:dyDescent="0.3">
      <c r="B77" s="356"/>
      <c r="C77" s="356"/>
      <c r="D77" s="356"/>
      <c r="E77" s="356"/>
      <c r="F77" s="356"/>
      <c r="G77" s="356"/>
      <c r="H77" s="356"/>
    </row>
    <row r="78" spans="2:8" x14ac:dyDescent="0.3">
      <c r="B78" s="130"/>
      <c r="C78" s="197"/>
      <c r="D78" s="197"/>
      <c r="E78" s="197"/>
      <c r="F78" s="197"/>
      <c r="G78" s="198"/>
      <c r="H78" s="199"/>
    </row>
    <row r="79" spans="2:8" x14ac:dyDescent="0.3">
      <c r="B79" s="188"/>
      <c r="C79" s="182"/>
      <c r="D79" s="182"/>
      <c r="E79" s="182"/>
      <c r="F79" s="182"/>
      <c r="G79" s="189"/>
      <c r="H79" s="190"/>
    </row>
    <row r="80" spans="2:8" x14ac:dyDescent="0.3">
      <c r="B80" s="188"/>
      <c r="C80" s="182"/>
      <c r="D80" s="182"/>
      <c r="E80" s="182"/>
      <c r="F80" s="182"/>
      <c r="G80" s="189"/>
      <c r="H80" s="190"/>
    </row>
    <row r="81" spans="2:8" x14ac:dyDescent="0.3">
      <c r="B81" s="191"/>
      <c r="C81" s="182"/>
      <c r="D81" s="182"/>
      <c r="E81" s="182"/>
      <c r="F81" s="182"/>
      <c r="G81" s="189"/>
      <c r="H81" s="190"/>
    </row>
    <row r="82" spans="2:8" x14ac:dyDescent="0.3">
      <c r="B82" s="191"/>
      <c r="C82" s="182"/>
      <c r="D82" s="182"/>
      <c r="E82" s="182"/>
      <c r="F82" s="182"/>
      <c r="G82" s="189"/>
      <c r="H82" s="190"/>
    </row>
    <row r="83" spans="2:8" x14ac:dyDescent="0.3">
      <c r="B83" s="191"/>
      <c r="C83" s="182"/>
      <c r="D83" s="182"/>
      <c r="E83" s="182"/>
      <c r="F83" s="182"/>
      <c r="G83" s="189"/>
      <c r="H83" s="190"/>
    </row>
    <row r="84" spans="2:8" x14ac:dyDescent="0.3">
      <c r="B84" s="191"/>
      <c r="C84" s="182"/>
      <c r="D84" s="182"/>
      <c r="E84" s="182"/>
      <c r="F84" s="182"/>
      <c r="G84" s="189"/>
      <c r="H84" s="190"/>
    </row>
    <row r="85" spans="2:8" x14ac:dyDescent="0.3">
      <c r="B85" s="191"/>
      <c r="C85" s="182"/>
      <c r="D85" s="182"/>
      <c r="E85" s="182"/>
      <c r="F85" s="182"/>
      <c r="G85" s="189"/>
      <c r="H85" s="190"/>
    </row>
    <row r="86" spans="2:8" x14ac:dyDescent="0.3">
      <c r="B86" s="192"/>
      <c r="C86" s="182"/>
      <c r="D86" s="182"/>
      <c r="E86" s="182"/>
      <c r="F86" s="182"/>
      <c r="G86" s="189"/>
      <c r="H86" s="190"/>
    </row>
    <row r="87" spans="2:8" x14ac:dyDescent="0.3">
      <c r="B87" s="192"/>
      <c r="C87" s="182"/>
      <c r="D87" s="182"/>
      <c r="E87" s="182"/>
      <c r="F87" s="182"/>
      <c r="G87" s="189"/>
      <c r="H87" s="190"/>
    </row>
    <row r="88" spans="2:8" x14ac:dyDescent="0.3">
      <c r="B88" s="193"/>
      <c r="C88" s="194"/>
      <c r="D88" s="194"/>
      <c r="E88" s="194"/>
      <c r="F88" s="194"/>
      <c r="G88" s="195"/>
      <c r="H88" s="196"/>
    </row>
    <row r="89" spans="2:8" x14ac:dyDescent="0.3">
      <c r="B89" s="192"/>
      <c r="C89" s="197"/>
      <c r="D89" s="197"/>
      <c r="E89" s="197"/>
      <c r="F89" s="197"/>
      <c r="G89" s="198"/>
      <c r="H89" s="199"/>
    </row>
    <row r="90" spans="2:8" x14ac:dyDescent="0.3">
      <c r="B90" s="188"/>
      <c r="C90" s="182"/>
      <c r="D90" s="182"/>
      <c r="E90" s="182"/>
      <c r="F90" s="182"/>
      <c r="G90" s="189"/>
      <c r="H90" s="190"/>
    </row>
    <row r="91" spans="2:8" x14ac:dyDescent="0.3">
      <c r="B91" s="130"/>
      <c r="C91" s="194"/>
      <c r="D91" s="194"/>
      <c r="E91" s="194"/>
      <c r="F91" s="130"/>
      <c r="G91" s="197"/>
      <c r="H91" s="190"/>
    </row>
    <row r="92" spans="2:8" x14ac:dyDescent="0.3">
      <c r="B92" s="192"/>
      <c r="C92" s="182"/>
      <c r="D92" s="182"/>
      <c r="E92" s="182"/>
      <c r="F92" s="197"/>
      <c r="G92" s="189"/>
      <c r="H92" s="190"/>
    </row>
    <row r="93" spans="2:8" x14ac:dyDescent="0.3">
      <c r="B93" s="192"/>
      <c r="C93" s="182"/>
      <c r="D93" s="182"/>
      <c r="E93" s="182"/>
      <c r="F93" s="197"/>
      <c r="G93" s="189"/>
      <c r="H93" s="190"/>
    </row>
    <row r="94" spans="2:8" x14ac:dyDescent="0.3">
      <c r="B94" s="188"/>
      <c r="C94" s="194"/>
      <c r="D94" s="194"/>
      <c r="E94" s="194"/>
      <c r="F94" s="194"/>
      <c r="G94" s="194"/>
      <c r="H94" s="200"/>
    </row>
    <row r="95" spans="2:8" x14ac:dyDescent="0.3">
      <c r="B95" s="193"/>
      <c r="C95" s="194"/>
      <c r="D95" s="194"/>
      <c r="E95" s="194"/>
      <c r="F95" s="194"/>
      <c r="G95" s="195"/>
      <c r="H95" s="196"/>
    </row>
    <row r="96" spans="2:8" x14ac:dyDescent="0.3">
      <c r="B96" s="192"/>
      <c r="C96" s="197"/>
      <c r="D96" s="197"/>
      <c r="E96" s="197"/>
      <c r="F96" s="197"/>
      <c r="G96" s="198"/>
      <c r="H96" s="199"/>
    </row>
    <row r="97" spans="2:8" ht="14.4" x14ac:dyDescent="0.3">
      <c r="B97" s="201"/>
      <c r="C97" s="202"/>
      <c r="D97" s="202"/>
      <c r="E97" s="202"/>
      <c r="F97" s="202"/>
      <c r="G97" s="203"/>
      <c r="H97" s="204"/>
    </row>
    <row r="98" spans="2:8" x14ac:dyDescent="0.3">
      <c r="B98" s="192"/>
      <c r="C98" s="197"/>
      <c r="D98" s="197"/>
      <c r="E98" s="197"/>
      <c r="F98" s="197"/>
      <c r="G98" s="198"/>
      <c r="H98" s="199"/>
    </row>
    <row r="99" spans="2:8" x14ac:dyDescent="0.3">
      <c r="B99" s="192"/>
      <c r="C99" s="197"/>
      <c r="D99" s="197"/>
      <c r="E99" s="197"/>
      <c r="F99" s="197"/>
      <c r="G99" s="198"/>
      <c r="H99" s="199"/>
    </row>
    <row r="100" spans="2:8" ht="14.4" x14ac:dyDescent="0.3">
      <c r="B100" s="356"/>
      <c r="C100" s="356"/>
      <c r="D100" s="356"/>
      <c r="E100" s="356"/>
      <c r="F100" s="356"/>
      <c r="G100" s="356"/>
      <c r="H100" s="356"/>
    </row>
    <row r="101" spans="2:8" x14ac:dyDescent="0.3">
      <c r="B101" s="130"/>
      <c r="C101" s="197"/>
      <c r="D101" s="197"/>
      <c r="E101" s="197"/>
      <c r="F101" s="197"/>
      <c r="G101" s="198"/>
      <c r="H101" s="199"/>
    </row>
    <row r="102" spans="2:8" x14ac:dyDescent="0.3">
      <c r="B102" s="188"/>
      <c r="C102" s="182"/>
      <c r="D102" s="182"/>
      <c r="E102" s="182"/>
      <c r="F102" s="182"/>
      <c r="G102" s="189"/>
      <c r="H102" s="190"/>
    </row>
    <row r="103" spans="2:8" x14ac:dyDescent="0.3">
      <c r="B103" s="188"/>
      <c r="C103" s="182"/>
      <c r="D103" s="182"/>
      <c r="E103" s="182"/>
      <c r="F103" s="182"/>
      <c r="G103" s="189"/>
      <c r="H103" s="190"/>
    </row>
    <row r="104" spans="2:8" x14ac:dyDescent="0.3">
      <c r="B104" s="191"/>
      <c r="C104" s="182"/>
      <c r="D104" s="182"/>
      <c r="E104" s="182"/>
      <c r="F104" s="182"/>
      <c r="G104" s="189"/>
      <c r="H104" s="190"/>
    </row>
    <row r="105" spans="2:8" x14ac:dyDescent="0.3">
      <c r="B105" s="191"/>
      <c r="C105" s="182"/>
      <c r="D105" s="182"/>
      <c r="E105" s="182"/>
      <c r="F105" s="182"/>
      <c r="G105" s="189"/>
      <c r="H105" s="190"/>
    </row>
    <row r="106" spans="2:8" x14ac:dyDescent="0.3">
      <c r="B106" s="191"/>
      <c r="C106" s="182"/>
      <c r="D106" s="182"/>
      <c r="E106" s="182"/>
      <c r="F106" s="182"/>
      <c r="G106" s="189"/>
      <c r="H106" s="190"/>
    </row>
    <row r="107" spans="2:8" x14ac:dyDescent="0.3">
      <c r="B107" s="191"/>
      <c r="C107" s="182"/>
      <c r="D107" s="182"/>
      <c r="E107" s="182"/>
      <c r="F107" s="182"/>
      <c r="G107" s="189"/>
      <c r="H107" s="190"/>
    </row>
    <row r="108" spans="2:8" x14ac:dyDescent="0.3">
      <c r="B108" s="191"/>
      <c r="C108" s="182"/>
      <c r="D108" s="182"/>
      <c r="E108" s="182"/>
      <c r="F108" s="182"/>
      <c r="G108" s="189"/>
      <c r="H108" s="190"/>
    </row>
    <row r="109" spans="2:8" x14ac:dyDescent="0.3">
      <c r="B109" s="192"/>
      <c r="C109" s="182"/>
      <c r="D109" s="182"/>
      <c r="E109" s="182"/>
      <c r="F109" s="182"/>
      <c r="G109" s="189"/>
      <c r="H109" s="190"/>
    </row>
    <row r="110" spans="2:8" x14ac:dyDescent="0.3">
      <c r="B110" s="192"/>
      <c r="C110" s="182"/>
      <c r="D110" s="182"/>
      <c r="E110" s="182"/>
      <c r="F110" s="182"/>
      <c r="G110" s="189"/>
      <c r="H110" s="190"/>
    </row>
    <row r="111" spans="2:8" x14ac:dyDescent="0.3">
      <c r="B111" s="193"/>
      <c r="C111" s="194"/>
      <c r="D111" s="194"/>
      <c r="E111" s="194"/>
      <c r="F111" s="194"/>
      <c r="G111" s="195"/>
      <c r="H111" s="196"/>
    </row>
    <row r="112" spans="2:8" x14ac:dyDescent="0.3">
      <c r="B112" s="192"/>
      <c r="C112" s="197"/>
      <c r="D112" s="197"/>
      <c r="E112" s="197"/>
      <c r="F112" s="197"/>
      <c r="G112" s="198"/>
      <c r="H112" s="199"/>
    </row>
    <row r="113" spans="2:8" x14ac:dyDescent="0.3">
      <c r="B113" s="188"/>
      <c r="C113" s="182"/>
      <c r="D113" s="182"/>
      <c r="E113" s="182"/>
      <c r="F113" s="182"/>
      <c r="G113" s="189"/>
      <c r="H113" s="190"/>
    </row>
    <row r="114" spans="2:8" x14ac:dyDescent="0.3">
      <c r="B114" s="130"/>
      <c r="C114" s="194"/>
      <c r="D114" s="194"/>
      <c r="E114" s="194"/>
      <c r="F114" s="130"/>
      <c r="G114" s="197"/>
      <c r="H114" s="190"/>
    </row>
    <row r="115" spans="2:8" x14ac:dyDescent="0.3">
      <c r="B115" s="192"/>
      <c r="C115" s="182"/>
      <c r="D115" s="182"/>
      <c r="E115" s="182"/>
      <c r="F115" s="197"/>
      <c r="G115" s="189"/>
      <c r="H115" s="190"/>
    </row>
    <row r="116" spans="2:8" x14ac:dyDescent="0.3">
      <c r="B116" s="192"/>
      <c r="C116" s="182"/>
      <c r="D116" s="182"/>
      <c r="E116" s="182"/>
      <c r="F116" s="197"/>
      <c r="G116" s="189"/>
      <c r="H116" s="190"/>
    </row>
    <row r="117" spans="2:8" x14ac:dyDescent="0.3">
      <c r="B117" s="188"/>
      <c r="C117" s="194"/>
      <c r="D117" s="194"/>
      <c r="E117" s="194"/>
      <c r="F117" s="194"/>
      <c r="G117" s="194"/>
      <c r="H117" s="200"/>
    </row>
    <row r="118" spans="2:8" x14ac:dyDescent="0.3">
      <c r="B118" s="193"/>
      <c r="C118" s="194"/>
      <c r="D118" s="194"/>
      <c r="E118" s="194"/>
      <c r="F118" s="194"/>
      <c r="G118" s="195"/>
      <c r="H118" s="196"/>
    </row>
    <row r="119" spans="2:8" x14ac:dyDescent="0.3">
      <c r="B119" s="192"/>
      <c r="C119" s="197"/>
      <c r="D119" s="197"/>
      <c r="E119" s="197"/>
      <c r="F119" s="197"/>
      <c r="G119" s="198"/>
      <c r="H119" s="199"/>
    </row>
    <row r="120" spans="2:8" ht="14.4" x14ac:dyDescent="0.3">
      <c r="B120" s="201"/>
      <c r="C120" s="202"/>
      <c r="D120" s="202"/>
      <c r="E120" s="202"/>
      <c r="F120" s="202"/>
      <c r="G120" s="203"/>
      <c r="H120" s="204"/>
    </row>
    <row r="121" spans="2:8" ht="14.4" x14ac:dyDescent="0.3">
      <c r="B121" s="201"/>
      <c r="C121" s="202"/>
      <c r="D121" s="202"/>
      <c r="E121" s="202"/>
      <c r="F121" s="202"/>
      <c r="G121" s="203"/>
      <c r="H121" s="204"/>
    </row>
    <row r="122" spans="2:8" ht="14.4" x14ac:dyDescent="0.3">
      <c r="B122" s="205"/>
      <c r="C122" s="185"/>
      <c r="D122" s="185"/>
      <c r="E122" s="185"/>
      <c r="F122" s="185"/>
      <c r="G122" s="186"/>
      <c r="H122" s="187"/>
    </row>
    <row r="123" spans="2:8" x14ac:dyDescent="0.3">
      <c r="B123" s="130"/>
      <c r="C123" s="197"/>
      <c r="D123" s="197"/>
      <c r="E123" s="197"/>
      <c r="F123" s="197"/>
      <c r="G123" s="198"/>
      <c r="H123" s="199"/>
    </row>
    <row r="124" spans="2:8" x14ac:dyDescent="0.3">
      <c r="B124" s="188"/>
      <c r="C124" s="182"/>
      <c r="D124" s="182"/>
      <c r="E124" s="182"/>
      <c r="F124" s="182"/>
      <c r="G124" s="189"/>
      <c r="H124" s="190"/>
    </row>
    <row r="125" spans="2:8" x14ac:dyDescent="0.3">
      <c r="B125" s="188"/>
      <c r="C125" s="182"/>
      <c r="D125" s="182"/>
      <c r="E125" s="182"/>
      <c r="F125" s="182"/>
      <c r="G125" s="189"/>
      <c r="H125" s="190"/>
    </row>
    <row r="126" spans="2:8" x14ac:dyDescent="0.3">
      <c r="B126" s="191"/>
      <c r="C126" s="182"/>
      <c r="D126" s="182"/>
      <c r="E126" s="182"/>
      <c r="F126" s="182"/>
      <c r="G126" s="189"/>
      <c r="H126" s="190"/>
    </row>
    <row r="127" spans="2:8" x14ac:dyDescent="0.3">
      <c r="B127" s="191"/>
      <c r="C127" s="182"/>
      <c r="D127" s="182"/>
      <c r="E127" s="182"/>
      <c r="F127" s="182"/>
      <c r="G127" s="189"/>
      <c r="H127" s="190"/>
    </row>
    <row r="128" spans="2:8" x14ac:dyDescent="0.3">
      <c r="B128" s="191"/>
      <c r="C128" s="182"/>
      <c r="D128" s="182"/>
      <c r="E128" s="182"/>
      <c r="F128" s="182"/>
      <c r="G128" s="189"/>
      <c r="H128" s="190"/>
    </row>
    <row r="129" spans="2:8" x14ac:dyDescent="0.3">
      <c r="B129" s="191"/>
      <c r="C129" s="182"/>
      <c r="D129" s="182"/>
      <c r="E129" s="182"/>
      <c r="F129" s="182"/>
      <c r="G129" s="189"/>
      <c r="H129" s="190"/>
    </row>
    <row r="130" spans="2:8" x14ac:dyDescent="0.3">
      <c r="B130" s="193"/>
      <c r="C130" s="194"/>
      <c r="D130" s="194"/>
      <c r="E130" s="194"/>
      <c r="F130" s="194"/>
      <c r="G130" s="195"/>
      <c r="H130" s="196"/>
    </row>
    <row r="131" spans="2:8" x14ac:dyDescent="0.3">
      <c r="B131" s="192"/>
      <c r="C131" s="182"/>
      <c r="D131" s="182"/>
      <c r="E131" s="182"/>
      <c r="F131" s="182"/>
      <c r="G131" s="189"/>
      <c r="H131" s="190"/>
    </row>
    <row r="132" spans="2:8" x14ac:dyDescent="0.3">
      <c r="B132" s="188"/>
      <c r="C132" s="194"/>
      <c r="D132" s="194"/>
      <c r="E132" s="194"/>
      <c r="F132" s="194"/>
      <c r="G132" s="195"/>
      <c r="H132" s="196"/>
    </row>
    <row r="133" spans="2:8" x14ac:dyDescent="0.3">
      <c r="B133" s="192"/>
      <c r="C133" s="197"/>
      <c r="D133" s="197"/>
      <c r="E133" s="197"/>
      <c r="F133" s="197"/>
      <c r="G133" s="198"/>
      <c r="H133" s="199"/>
    </row>
    <row r="134" spans="2:8" x14ac:dyDescent="0.3">
      <c r="B134" s="192"/>
      <c r="C134" s="182"/>
      <c r="D134" s="182"/>
      <c r="E134" s="182"/>
      <c r="F134" s="197"/>
      <c r="G134" s="189"/>
      <c r="H134" s="190"/>
    </row>
    <row r="135" spans="2:8" x14ac:dyDescent="0.3">
      <c r="B135" s="192"/>
      <c r="C135" s="182"/>
      <c r="D135" s="182"/>
      <c r="E135" s="182"/>
      <c r="F135" s="197"/>
      <c r="G135" s="189"/>
      <c r="H135" s="190"/>
    </row>
    <row r="136" spans="2:8" x14ac:dyDescent="0.3">
      <c r="B136" s="192"/>
      <c r="C136" s="182"/>
      <c r="D136" s="182"/>
      <c r="E136" s="182"/>
      <c r="F136" s="197"/>
      <c r="G136" s="189"/>
      <c r="H136" s="190"/>
    </row>
    <row r="137" spans="2:8" x14ac:dyDescent="0.3">
      <c r="B137" s="193"/>
      <c r="C137" s="194"/>
      <c r="D137" s="194"/>
      <c r="E137" s="194"/>
      <c r="F137" s="194"/>
      <c r="G137" s="195"/>
      <c r="H137" s="196"/>
    </row>
    <row r="138" spans="2:8" ht="14.4" x14ac:dyDescent="0.3">
      <c r="B138" s="188"/>
      <c r="C138" s="202"/>
      <c r="D138" s="202"/>
      <c r="E138" s="202"/>
      <c r="F138" s="202"/>
      <c r="G138" s="203"/>
      <c r="H138" s="204"/>
    </row>
    <row r="139" spans="2:8" ht="14.4" x14ac:dyDescent="0.3">
      <c r="B139" s="188"/>
      <c r="C139" s="202"/>
      <c r="D139" s="202"/>
      <c r="E139" s="202"/>
      <c r="F139" s="202"/>
      <c r="G139" s="203"/>
      <c r="H139" s="204"/>
    </row>
    <row r="140" spans="2:8" ht="14.4" x14ac:dyDescent="0.3">
      <c r="B140" s="201"/>
      <c r="C140" s="202"/>
      <c r="D140" s="202"/>
      <c r="E140" s="202"/>
      <c r="F140" s="202"/>
      <c r="G140" s="203"/>
      <c r="H140" s="204"/>
    </row>
    <row r="141" spans="2:8" x14ac:dyDescent="0.3">
      <c r="B141" s="192"/>
      <c r="C141" s="197"/>
      <c r="D141" s="197"/>
      <c r="E141" s="197"/>
      <c r="F141" s="197"/>
      <c r="G141" s="198"/>
      <c r="H141" s="199"/>
    </row>
    <row r="142" spans="2:8" ht="14.4" x14ac:dyDescent="0.3">
      <c r="B142" s="205"/>
      <c r="C142" s="185"/>
      <c r="D142" s="185"/>
      <c r="E142" s="185"/>
      <c r="F142" s="185"/>
      <c r="G142" s="186"/>
      <c r="H142" s="187"/>
    </row>
    <row r="143" spans="2:8" x14ac:dyDescent="0.3">
      <c r="B143" s="130"/>
      <c r="C143" s="197"/>
      <c r="D143" s="197"/>
      <c r="E143" s="197"/>
      <c r="F143" s="197"/>
      <c r="G143" s="198"/>
      <c r="H143" s="199"/>
    </row>
    <row r="144" spans="2:8" x14ac:dyDescent="0.3">
      <c r="B144" s="188"/>
      <c r="C144" s="182"/>
      <c r="D144" s="182"/>
      <c r="E144" s="182"/>
      <c r="F144" s="182"/>
      <c r="G144" s="189"/>
      <c r="H144" s="190"/>
    </row>
    <row r="145" spans="2:8" x14ac:dyDescent="0.3">
      <c r="B145" s="191"/>
      <c r="C145" s="182"/>
      <c r="D145" s="182"/>
      <c r="E145" s="182"/>
      <c r="F145" s="182"/>
      <c r="G145" s="189"/>
      <c r="H145" s="190"/>
    </row>
    <row r="146" spans="2:8" x14ac:dyDescent="0.3">
      <c r="B146" s="191"/>
      <c r="C146" s="182"/>
      <c r="D146" s="182"/>
      <c r="E146" s="182"/>
      <c r="F146" s="182"/>
      <c r="G146" s="189"/>
      <c r="H146" s="190"/>
    </row>
    <row r="147" spans="2:8" x14ac:dyDescent="0.3">
      <c r="B147" s="191"/>
      <c r="C147" s="182"/>
      <c r="D147" s="182"/>
      <c r="E147" s="182"/>
      <c r="F147" s="182"/>
      <c r="G147" s="189"/>
      <c r="H147" s="190"/>
    </row>
    <row r="148" spans="2:8" x14ac:dyDescent="0.3">
      <c r="B148" s="191"/>
      <c r="C148" s="182"/>
      <c r="D148" s="182"/>
      <c r="E148" s="182"/>
      <c r="F148" s="182"/>
      <c r="G148" s="189"/>
      <c r="H148" s="190"/>
    </row>
    <row r="149" spans="2:8" x14ac:dyDescent="0.3">
      <c r="B149" s="193"/>
      <c r="C149" s="194"/>
      <c r="D149" s="194"/>
      <c r="E149" s="194"/>
      <c r="F149" s="194"/>
      <c r="G149" s="195"/>
      <c r="H149" s="196"/>
    </row>
    <row r="150" spans="2:8" x14ac:dyDescent="0.3">
      <c r="B150" s="192"/>
      <c r="C150" s="182"/>
      <c r="D150" s="182"/>
      <c r="E150" s="182"/>
      <c r="F150" s="182"/>
      <c r="G150" s="189"/>
      <c r="H150" s="190"/>
    </row>
    <row r="151" spans="2:8" x14ac:dyDescent="0.3">
      <c r="B151" s="192"/>
      <c r="C151" s="182"/>
      <c r="D151" s="182"/>
      <c r="E151" s="182"/>
      <c r="F151" s="197"/>
      <c r="G151" s="189"/>
      <c r="H151" s="190"/>
    </row>
    <row r="152" spans="2:8" x14ac:dyDescent="0.3">
      <c r="B152" s="192"/>
      <c r="C152" s="182"/>
      <c r="D152" s="182"/>
      <c r="E152" s="182"/>
      <c r="F152" s="197"/>
      <c r="G152" s="189"/>
      <c r="H152" s="190"/>
    </row>
    <row r="153" spans="2:8" x14ac:dyDescent="0.3">
      <c r="B153" s="192"/>
      <c r="C153" s="182"/>
      <c r="D153" s="182"/>
      <c r="E153" s="182"/>
      <c r="F153" s="197"/>
      <c r="G153" s="189"/>
      <c r="H153" s="190"/>
    </row>
    <row r="154" spans="2:8" x14ac:dyDescent="0.3">
      <c r="B154" s="193"/>
      <c r="C154" s="194"/>
      <c r="D154" s="194"/>
      <c r="E154" s="194"/>
      <c r="F154" s="194"/>
      <c r="G154" s="195"/>
      <c r="H154" s="196"/>
    </row>
    <row r="155" spans="2:8" x14ac:dyDescent="0.3">
      <c r="B155" s="192"/>
      <c r="C155" s="182"/>
      <c r="D155" s="182"/>
      <c r="E155" s="182"/>
      <c r="F155" s="197"/>
      <c r="G155" s="189"/>
      <c r="H155" s="190"/>
    </row>
    <row r="156" spans="2:8" x14ac:dyDescent="0.3">
      <c r="B156" s="193"/>
      <c r="C156" s="194"/>
      <c r="D156" s="194"/>
      <c r="E156" s="194"/>
      <c r="F156" s="194"/>
      <c r="G156" s="195"/>
      <c r="H156" s="196"/>
    </row>
    <row r="157" spans="2:8" x14ac:dyDescent="0.3">
      <c r="B157" s="192"/>
      <c r="C157" s="197"/>
      <c r="D157" s="197"/>
      <c r="E157" s="197"/>
      <c r="F157" s="197"/>
      <c r="G157" s="198"/>
      <c r="H157" s="199"/>
    </row>
    <row r="158" spans="2:8" ht="14.4" x14ac:dyDescent="0.3">
      <c r="B158" s="201"/>
      <c r="C158" s="202"/>
      <c r="D158" s="202"/>
      <c r="E158" s="202"/>
      <c r="F158" s="202"/>
      <c r="G158" s="203"/>
      <c r="H158" s="204"/>
    </row>
    <row r="159" spans="2:8" ht="14.4" x14ac:dyDescent="0.3">
      <c r="B159" s="201"/>
      <c r="C159" s="202"/>
      <c r="D159" s="202"/>
      <c r="E159" s="202"/>
      <c r="F159" s="202"/>
      <c r="G159" s="203"/>
      <c r="H159" s="204"/>
    </row>
    <row r="160" spans="2:8" x14ac:dyDescent="0.3">
      <c r="B160" s="192"/>
      <c r="C160" s="197"/>
      <c r="D160" s="197"/>
      <c r="E160" s="197"/>
      <c r="F160" s="197"/>
      <c r="G160" s="206"/>
      <c r="H160" s="207"/>
    </row>
    <row r="161" spans="2:8" x14ac:dyDescent="0.3">
      <c r="B161" s="192"/>
      <c r="C161" s="197"/>
      <c r="D161" s="197"/>
      <c r="E161" s="197"/>
      <c r="F161" s="197"/>
      <c r="G161" s="206"/>
      <c r="H161" s="208"/>
    </row>
    <row r="162" spans="2:8" x14ac:dyDescent="0.3">
      <c r="B162" s="192"/>
      <c r="C162" s="197"/>
      <c r="D162" s="197"/>
      <c r="E162" s="197"/>
      <c r="F162" s="197"/>
      <c r="G162" s="209"/>
      <c r="H162" s="208"/>
    </row>
    <row r="163" spans="2:8" x14ac:dyDescent="0.3">
      <c r="B163" s="192"/>
      <c r="C163" s="197"/>
      <c r="D163" s="197"/>
      <c r="E163" s="197"/>
      <c r="F163" s="197"/>
      <c r="G163" s="210"/>
      <c r="H163" s="208"/>
    </row>
    <row r="164" spans="2:8" x14ac:dyDescent="0.3">
      <c r="B164" s="192"/>
      <c r="C164" s="197"/>
      <c r="D164" s="197"/>
      <c r="E164" s="197"/>
      <c r="F164" s="197"/>
      <c r="G164" s="210"/>
      <c r="H164" s="208"/>
    </row>
    <row r="165" spans="2:8" x14ac:dyDescent="0.3">
      <c r="B165" s="192"/>
      <c r="C165" s="197"/>
      <c r="D165" s="197"/>
      <c r="E165" s="197"/>
      <c r="F165" s="197"/>
      <c r="G165" s="206"/>
      <c r="H165" s="207"/>
    </row>
    <row r="166" spans="2:8" ht="14.4" x14ac:dyDescent="0.3">
      <c r="B166" s="205"/>
      <c r="C166" s="185"/>
      <c r="D166" s="185"/>
      <c r="E166" s="185"/>
      <c r="F166" s="185"/>
      <c r="G166" s="186"/>
      <c r="H166" s="187"/>
    </row>
    <row r="167" spans="2:8" x14ac:dyDescent="0.3">
      <c r="B167" s="188"/>
      <c r="C167" s="182"/>
      <c r="D167" s="182"/>
      <c r="E167" s="182"/>
      <c r="F167" s="182"/>
      <c r="G167" s="189"/>
      <c r="H167" s="190"/>
    </row>
    <row r="168" spans="2:8" x14ac:dyDescent="0.3">
      <c r="B168" s="188"/>
      <c r="C168" s="182"/>
      <c r="D168" s="182"/>
      <c r="E168" s="182"/>
      <c r="F168" s="182"/>
      <c r="G168" s="189"/>
      <c r="H168" s="190"/>
    </row>
    <row r="169" spans="2:8" x14ac:dyDescent="0.3">
      <c r="B169" s="191"/>
      <c r="C169" s="182"/>
      <c r="D169" s="182"/>
      <c r="E169" s="182"/>
      <c r="F169" s="182"/>
      <c r="G169" s="189"/>
      <c r="H169" s="190"/>
    </row>
    <row r="170" spans="2:8" x14ac:dyDescent="0.3">
      <c r="B170" s="192"/>
      <c r="C170" s="182"/>
      <c r="D170" s="182"/>
      <c r="E170" s="182"/>
      <c r="F170" s="182"/>
      <c r="G170" s="189"/>
      <c r="H170" s="190"/>
    </row>
    <row r="171" spans="2:8" x14ac:dyDescent="0.3">
      <c r="B171" s="192"/>
      <c r="C171" s="182"/>
      <c r="D171" s="182"/>
      <c r="E171" s="182"/>
      <c r="F171" s="182"/>
      <c r="G171" s="189"/>
      <c r="H171" s="190"/>
    </row>
    <row r="172" spans="2:8" x14ac:dyDescent="0.3">
      <c r="B172" s="193"/>
      <c r="C172" s="194"/>
      <c r="D172" s="194"/>
      <c r="E172" s="194"/>
      <c r="F172" s="194"/>
      <c r="G172" s="195"/>
      <c r="H172" s="196"/>
    </row>
    <row r="173" spans="2:8" x14ac:dyDescent="0.3">
      <c r="B173" s="192"/>
      <c r="C173" s="197"/>
      <c r="D173" s="197"/>
      <c r="E173" s="197"/>
      <c r="F173" s="197"/>
      <c r="G173" s="198"/>
      <c r="H173" s="199"/>
    </row>
    <row r="174" spans="2:8" x14ac:dyDescent="0.3">
      <c r="B174" s="188"/>
      <c r="C174" s="182"/>
      <c r="D174" s="182"/>
      <c r="E174" s="182"/>
      <c r="F174" s="182"/>
      <c r="G174" s="189"/>
      <c r="H174" s="190"/>
    </row>
    <row r="175" spans="2:8" x14ac:dyDescent="0.3">
      <c r="B175" s="130"/>
      <c r="C175" s="194"/>
      <c r="D175" s="194"/>
      <c r="E175" s="194"/>
      <c r="F175" s="130"/>
      <c r="G175" s="197"/>
      <c r="H175" s="190"/>
    </row>
    <row r="176" spans="2:8" x14ac:dyDescent="0.3">
      <c r="B176" s="192"/>
      <c r="C176" s="182"/>
      <c r="D176" s="182"/>
      <c r="E176" s="182"/>
      <c r="F176" s="197"/>
      <c r="G176" s="189"/>
      <c r="H176" s="190"/>
    </row>
    <row r="177" spans="2:8" x14ac:dyDescent="0.3">
      <c r="B177" s="192"/>
      <c r="C177" s="182"/>
      <c r="D177" s="182"/>
      <c r="E177" s="182"/>
      <c r="F177" s="197"/>
      <c r="G177" s="189"/>
      <c r="H177" s="190"/>
    </row>
    <row r="178" spans="2:8" x14ac:dyDescent="0.3">
      <c r="B178" s="188"/>
      <c r="C178" s="194"/>
      <c r="D178" s="194"/>
      <c r="E178" s="194"/>
      <c r="F178" s="194"/>
      <c r="G178" s="194"/>
      <c r="H178" s="200"/>
    </row>
    <row r="179" spans="2:8" x14ac:dyDescent="0.3">
      <c r="B179" s="193"/>
      <c r="C179" s="194"/>
      <c r="D179" s="194"/>
      <c r="E179" s="194"/>
      <c r="F179" s="194"/>
      <c r="G179" s="195"/>
      <c r="H179" s="196"/>
    </row>
    <row r="180" spans="2:8" x14ac:dyDescent="0.3">
      <c r="B180" s="192"/>
      <c r="C180" s="197"/>
      <c r="D180" s="197"/>
      <c r="E180" s="197"/>
      <c r="F180" s="197"/>
      <c r="G180" s="198"/>
      <c r="H180" s="199"/>
    </row>
    <row r="181" spans="2:8" ht="14.4" x14ac:dyDescent="0.3">
      <c r="B181" s="201"/>
      <c r="C181" s="202"/>
      <c r="D181" s="202"/>
      <c r="E181" s="202"/>
      <c r="F181" s="202"/>
      <c r="G181" s="203"/>
      <c r="H181" s="204"/>
    </row>
    <row r="182" spans="2:8" x14ac:dyDescent="0.3">
      <c r="B182" s="129"/>
      <c r="C182" s="211"/>
      <c r="D182" s="211"/>
      <c r="E182" s="211"/>
      <c r="F182" s="129"/>
      <c r="G182" s="211"/>
      <c r="H182" s="212"/>
    </row>
    <row r="183" spans="2:8" x14ac:dyDescent="0.3">
      <c r="B183" s="129"/>
      <c r="C183" s="211"/>
      <c r="D183" s="211"/>
      <c r="E183" s="211"/>
      <c r="F183" s="129"/>
      <c r="G183" s="211"/>
      <c r="H183" s="212"/>
    </row>
    <row r="184" spans="2:8" x14ac:dyDescent="0.3">
      <c r="B184" s="129"/>
      <c r="C184" s="211"/>
      <c r="D184" s="211"/>
      <c r="E184" s="211"/>
      <c r="F184" s="129"/>
      <c r="G184" s="211"/>
      <c r="H184" s="212"/>
    </row>
    <row r="185" spans="2:8" x14ac:dyDescent="0.3">
      <c r="B185" s="129"/>
      <c r="C185" s="211"/>
      <c r="D185" s="211"/>
      <c r="E185" s="211"/>
      <c r="F185" s="129"/>
      <c r="G185" s="211"/>
      <c r="H185" s="212"/>
    </row>
    <row r="186" spans="2:8" x14ac:dyDescent="0.3">
      <c r="B186" s="129"/>
      <c r="C186" s="211"/>
      <c r="D186" s="211"/>
      <c r="E186" s="211"/>
      <c r="F186" s="129"/>
      <c r="G186" s="211"/>
      <c r="H186" s="212"/>
    </row>
    <row r="187" spans="2:8" x14ac:dyDescent="0.3">
      <c r="B187" s="129"/>
      <c r="C187" s="211"/>
      <c r="D187" s="211"/>
      <c r="E187" s="211"/>
      <c r="F187" s="129"/>
      <c r="G187" s="211"/>
      <c r="H187" s="212"/>
    </row>
    <row r="188" spans="2:8" x14ac:dyDescent="0.3">
      <c r="B188" s="129"/>
      <c r="C188" s="211"/>
      <c r="D188" s="211"/>
      <c r="E188" s="211"/>
      <c r="F188" s="129"/>
      <c r="G188" s="211"/>
      <c r="H188" s="212"/>
    </row>
    <row r="189" spans="2:8" x14ac:dyDescent="0.3">
      <c r="B189" s="129"/>
      <c r="C189" s="211"/>
      <c r="D189" s="211"/>
      <c r="E189" s="211"/>
      <c r="F189" s="129"/>
      <c r="G189" s="211"/>
      <c r="H189" s="212"/>
    </row>
    <row r="190" spans="2:8" x14ac:dyDescent="0.3">
      <c r="B190" s="129"/>
      <c r="C190" s="211"/>
      <c r="D190" s="211"/>
      <c r="E190" s="211"/>
      <c r="F190" s="129"/>
      <c r="G190" s="211"/>
      <c r="H190" s="212"/>
    </row>
    <row r="191" spans="2:8" x14ac:dyDescent="0.3">
      <c r="B191" s="129"/>
      <c r="C191" s="211"/>
      <c r="D191" s="211"/>
      <c r="E191" s="211"/>
      <c r="F191" s="129"/>
      <c r="G191" s="211"/>
      <c r="H191" s="212"/>
    </row>
    <row r="192" spans="2:8" x14ac:dyDescent="0.3">
      <c r="B192" s="129"/>
      <c r="C192" s="211"/>
      <c r="D192" s="211"/>
      <c r="E192" s="211"/>
      <c r="F192" s="129"/>
      <c r="G192" s="211"/>
      <c r="H192" s="212"/>
    </row>
    <row r="193" spans="2:8" x14ac:dyDescent="0.3">
      <c r="B193" s="129"/>
      <c r="C193" s="211"/>
      <c r="D193" s="211"/>
      <c r="E193" s="211"/>
      <c r="F193" s="129"/>
      <c r="G193" s="211"/>
      <c r="H193" s="212"/>
    </row>
    <row r="194" spans="2:8" x14ac:dyDescent="0.3">
      <c r="B194" s="129"/>
      <c r="C194" s="211"/>
      <c r="D194" s="211"/>
      <c r="E194" s="211"/>
      <c r="F194" s="129"/>
      <c r="G194" s="211"/>
      <c r="H194" s="212"/>
    </row>
    <row r="195" spans="2:8" x14ac:dyDescent="0.3">
      <c r="B195" s="129"/>
      <c r="C195" s="211"/>
      <c r="D195" s="211"/>
      <c r="E195" s="211"/>
      <c r="F195" s="129"/>
      <c r="G195" s="211"/>
      <c r="H195" s="212"/>
    </row>
    <row r="196" spans="2:8" x14ac:dyDescent="0.3">
      <c r="B196" s="129"/>
      <c r="C196" s="211"/>
      <c r="D196" s="211"/>
      <c r="E196" s="211"/>
      <c r="F196" s="129"/>
      <c r="G196" s="211"/>
      <c r="H196" s="212"/>
    </row>
    <row r="197" spans="2:8" x14ac:dyDescent="0.3">
      <c r="B197" s="129"/>
      <c r="C197" s="211"/>
      <c r="D197" s="211"/>
      <c r="E197" s="211"/>
      <c r="F197" s="129"/>
      <c r="G197" s="211"/>
      <c r="H197" s="212"/>
    </row>
    <row r="198" spans="2:8" x14ac:dyDescent="0.3">
      <c r="B198" s="129"/>
      <c r="C198" s="211"/>
      <c r="D198" s="211"/>
      <c r="E198" s="211"/>
      <c r="F198" s="129"/>
      <c r="G198" s="211"/>
      <c r="H198" s="212"/>
    </row>
    <row r="199" spans="2:8" x14ac:dyDescent="0.3">
      <c r="B199" s="129"/>
      <c r="C199" s="211"/>
      <c r="D199" s="211"/>
      <c r="E199" s="211"/>
      <c r="F199" s="129"/>
      <c r="G199" s="211"/>
      <c r="H199" s="212"/>
    </row>
    <row r="200" spans="2:8" x14ac:dyDescent="0.3">
      <c r="B200" s="129"/>
      <c r="C200" s="211"/>
      <c r="D200" s="211"/>
      <c r="E200" s="211"/>
      <c r="F200" s="129"/>
      <c r="G200" s="211"/>
      <c r="H200" s="212"/>
    </row>
    <row r="201" spans="2:8" x14ac:dyDescent="0.3">
      <c r="B201" s="129"/>
      <c r="C201" s="211"/>
      <c r="D201" s="211"/>
      <c r="E201" s="211"/>
      <c r="F201" s="129"/>
      <c r="G201" s="211"/>
      <c r="H201" s="212"/>
    </row>
    <row r="202" spans="2:8" x14ac:dyDescent="0.3">
      <c r="B202" s="129"/>
      <c r="C202" s="211"/>
      <c r="D202" s="211"/>
      <c r="E202" s="211"/>
      <c r="F202" s="129"/>
      <c r="G202" s="211"/>
      <c r="H202" s="212"/>
    </row>
    <row r="203" spans="2:8" x14ac:dyDescent="0.3">
      <c r="B203" s="129"/>
      <c r="C203" s="211"/>
      <c r="D203" s="211"/>
      <c r="E203" s="211"/>
      <c r="F203" s="129"/>
      <c r="G203" s="211"/>
      <c r="H203" s="212"/>
    </row>
    <row r="204" spans="2:8" x14ac:dyDescent="0.3">
      <c r="B204" s="129"/>
      <c r="C204" s="211"/>
      <c r="D204" s="211"/>
      <c r="E204" s="211"/>
      <c r="F204" s="129"/>
      <c r="G204" s="211"/>
      <c r="H204" s="212"/>
    </row>
    <row r="205" spans="2:8" x14ac:dyDescent="0.3">
      <c r="B205" s="129"/>
      <c r="C205" s="211"/>
      <c r="D205" s="211"/>
      <c r="E205" s="211"/>
      <c r="F205" s="129"/>
      <c r="G205" s="211"/>
      <c r="H205" s="212"/>
    </row>
    <row r="206" spans="2:8" x14ac:dyDescent="0.3">
      <c r="B206" s="129"/>
      <c r="C206" s="211"/>
      <c r="D206" s="211"/>
      <c r="E206" s="211"/>
      <c r="F206" s="129"/>
      <c r="G206" s="211"/>
      <c r="H206" s="212"/>
    </row>
    <row r="207" spans="2:8" x14ac:dyDescent="0.3">
      <c r="B207" s="129"/>
      <c r="C207" s="211"/>
      <c r="D207" s="211"/>
      <c r="E207" s="211"/>
      <c r="F207" s="129"/>
      <c r="G207" s="211"/>
      <c r="H207" s="212"/>
    </row>
    <row r="208" spans="2:8" x14ac:dyDescent="0.3">
      <c r="B208" s="129"/>
      <c r="C208" s="211"/>
      <c r="D208" s="211"/>
      <c r="E208" s="211"/>
      <c r="F208" s="129"/>
      <c r="G208" s="211"/>
      <c r="H208" s="212"/>
    </row>
    <row r="209" spans="2:8" x14ac:dyDescent="0.3">
      <c r="B209" s="129"/>
      <c r="C209" s="211"/>
      <c r="D209" s="211"/>
      <c r="E209" s="211"/>
      <c r="F209" s="129"/>
      <c r="G209" s="211"/>
      <c r="H209" s="212"/>
    </row>
    <row r="210" spans="2:8" x14ac:dyDescent="0.3">
      <c r="B210" s="129"/>
      <c r="C210" s="211"/>
      <c r="D210" s="211"/>
      <c r="E210" s="211"/>
      <c r="F210" s="129"/>
      <c r="G210" s="211"/>
      <c r="H210" s="212"/>
    </row>
    <row r="211" spans="2:8" x14ac:dyDescent="0.3">
      <c r="B211" s="129"/>
      <c r="C211" s="211"/>
      <c r="D211" s="211"/>
      <c r="E211" s="211"/>
      <c r="F211" s="129"/>
      <c r="G211" s="211"/>
      <c r="H211" s="212"/>
    </row>
    <row r="212" spans="2:8" x14ac:dyDescent="0.3">
      <c r="B212" s="129"/>
      <c r="C212" s="211"/>
      <c r="D212" s="211"/>
      <c r="E212" s="211"/>
      <c r="F212" s="129"/>
      <c r="G212" s="211"/>
      <c r="H212" s="212"/>
    </row>
    <row r="213" spans="2:8" x14ac:dyDescent="0.3">
      <c r="B213" s="129"/>
      <c r="C213" s="211"/>
      <c r="D213" s="211"/>
      <c r="E213" s="211"/>
      <c r="F213" s="129"/>
      <c r="G213" s="211"/>
      <c r="H213" s="212"/>
    </row>
    <row r="214" spans="2:8" x14ac:dyDescent="0.3">
      <c r="B214" s="129"/>
      <c r="C214" s="211"/>
      <c r="D214" s="211"/>
      <c r="E214" s="211"/>
      <c r="F214" s="129"/>
      <c r="G214" s="211"/>
      <c r="H214" s="212"/>
    </row>
    <row r="215" spans="2:8" x14ac:dyDescent="0.3">
      <c r="B215" s="129"/>
      <c r="C215" s="211"/>
      <c r="D215" s="211"/>
      <c r="E215" s="211"/>
      <c r="F215" s="129"/>
      <c r="G215" s="211"/>
      <c r="H215" s="212"/>
    </row>
    <row r="216" spans="2:8" x14ac:dyDescent="0.3">
      <c r="B216" s="129"/>
      <c r="C216" s="211"/>
      <c r="D216" s="211"/>
      <c r="E216" s="211"/>
      <c r="F216" s="129"/>
      <c r="G216" s="211"/>
      <c r="H216" s="212"/>
    </row>
    <row r="217" spans="2:8" x14ac:dyDescent="0.3">
      <c r="B217" s="129"/>
      <c r="C217" s="211"/>
      <c r="D217" s="211"/>
      <c r="E217" s="211"/>
      <c r="F217" s="129"/>
      <c r="G217" s="211"/>
      <c r="H217" s="212"/>
    </row>
    <row r="218" spans="2:8" x14ac:dyDescent="0.3">
      <c r="B218" s="129"/>
      <c r="C218" s="211"/>
      <c r="D218" s="211"/>
      <c r="E218" s="211"/>
      <c r="F218" s="129"/>
      <c r="G218" s="211"/>
      <c r="H218" s="212"/>
    </row>
    <row r="219" spans="2:8" x14ac:dyDescent="0.3">
      <c r="B219" s="129"/>
      <c r="C219" s="211"/>
      <c r="D219" s="211"/>
      <c r="E219" s="211"/>
      <c r="F219" s="129"/>
      <c r="G219" s="211"/>
      <c r="H219" s="212"/>
    </row>
    <row r="220" spans="2:8" x14ac:dyDescent="0.3">
      <c r="B220" s="129"/>
      <c r="C220" s="211"/>
      <c r="D220" s="211"/>
      <c r="E220" s="211"/>
      <c r="F220" s="129"/>
      <c r="G220" s="211"/>
      <c r="H220" s="212"/>
    </row>
    <row r="221" spans="2:8" x14ac:dyDescent="0.3">
      <c r="B221" s="129"/>
      <c r="C221" s="211"/>
      <c r="D221" s="211"/>
      <c r="E221" s="211"/>
      <c r="F221" s="129"/>
      <c r="G221" s="211"/>
      <c r="H221" s="212"/>
    </row>
    <row r="222" spans="2:8" x14ac:dyDescent="0.3">
      <c r="B222" s="129"/>
      <c r="C222" s="211"/>
      <c r="D222" s="211"/>
      <c r="E222" s="211"/>
      <c r="F222" s="129"/>
      <c r="G222" s="211"/>
      <c r="H222" s="212"/>
    </row>
    <row r="223" spans="2:8" x14ac:dyDescent="0.3">
      <c r="B223" s="129"/>
      <c r="C223" s="211"/>
      <c r="D223" s="211"/>
      <c r="E223" s="211"/>
      <c r="F223" s="129"/>
      <c r="G223" s="211"/>
      <c r="H223" s="212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  <row r="342" spans="2:8" x14ac:dyDescent="0.3">
      <c r="B342" s="129"/>
      <c r="C342" s="211"/>
      <c r="D342" s="211"/>
      <c r="E342" s="211"/>
      <c r="F342" s="129"/>
      <c r="G342" s="211"/>
      <c r="H342" s="212"/>
    </row>
    <row r="343" spans="2:8" x14ac:dyDescent="0.3">
      <c r="B343" s="129"/>
      <c r="C343" s="211"/>
      <c r="D343" s="211"/>
      <c r="E343" s="211"/>
      <c r="F343" s="129"/>
      <c r="G343" s="211"/>
      <c r="H343" s="212"/>
    </row>
    <row r="344" spans="2:8" x14ac:dyDescent="0.3">
      <c r="B344" s="129"/>
      <c r="C344" s="211"/>
      <c r="D344" s="211"/>
      <c r="E344" s="211"/>
      <c r="F344" s="129"/>
      <c r="G344" s="211"/>
      <c r="H344" s="212"/>
    </row>
    <row r="345" spans="2:8" x14ac:dyDescent="0.3">
      <c r="B345" s="129"/>
      <c r="C345" s="211"/>
      <c r="D345" s="211"/>
      <c r="E345" s="211"/>
      <c r="F345" s="129"/>
      <c r="G345" s="211"/>
      <c r="H345" s="212"/>
    </row>
    <row r="346" spans="2:8" x14ac:dyDescent="0.3">
      <c r="B346" s="129"/>
      <c r="C346" s="211"/>
      <c r="D346" s="211"/>
      <c r="E346" s="211"/>
      <c r="F346" s="129"/>
      <c r="G346" s="211"/>
      <c r="H346" s="212"/>
    </row>
    <row r="347" spans="2:8" x14ac:dyDescent="0.3">
      <c r="B347" s="129"/>
      <c r="C347" s="211"/>
      <c r="D347" s="211"/>
      <c r="E347" s="211"/>
      <c r="F347" s="129"/>
      <c r="G347" s="211"/>
      <c r="H347" s="212"/>
    </row>
    <row r="348" spans="2:8" x14ac:dyDescent="0.3">
      <c r="B348" s="129"/>
      <c r="C348" s="211"/>
      <c r="D348" s="211"/>
      <c r="E348" s="211"/>
      <c r="F348" s="129"/>
      <c r="G348" s="211"/>
      <c r="H348" s="212"/>
    </row>
    <row r="349" spans="2:8" x14ac:dyDescent="0.3">
      <c r="B349" s="129"/>
      <c r="C349" s="211"/>
      <c r="D349" s="211"/>
      <c r="E349" s="211"/>
      <c r="F349" s="129"/>
      <c r="G349" s="211"/>
      <c r="H349" s="212"/>
    </row>
    <row r="350" spans="2:8" x14ac:dyDescent="0.3">
      <c r="B350" s="129"/>
      <c r="C350" s="211"/>
      <c r="D350" s="211"/>
      <c r="E350" s="211"/>
      <c r="F350" s="129"/>
      <c r="G350" s="211"/>
      <c r="H350" s="212"/>
    </row>
    <row r="351" spans="2:8" x14ac:dyDescent="0.3">
      <c r="B351" s="129"/>
      <c r="C351" s="211"/>
      <c r="D351" s="211"/>
      <c r="E351" s="211"/>
      <c r="F351" s="129"/>
      <c r="G351" s="211"/>
      <c r="H351" s="212"/>
    </row>
    <row r="352" spans="2:8" x14ac:dyDescent="0.3">
      <c r="B352" s="129"/>
      <c r="C352" s="211"/>
      <c r="D352" s="211"/>
      <c r="E352" s="211"/>
      <c r="F352" s="129"/>
      <c r="G352" s="211"/>
      <c r="H352" s="212"/>
    </row>
    <row r="353" spans="2:8" x14ac:dyDescent="0.3">
      <c r="B353" s="129"/>
      <c r="C353" s="211"/>
      <c r="D353" s="211"/>
      <c r="E353" s="211"/>
      <c r="F353" s="129"/>
      <c r="G353" s="211"/>
      <c r="H353" s="212"/>
    </row>
    <row r="354" spans="2:8" x14ac:dyDescent="0.3">
      <c r="B354" s="129"/>
      <c r="C354" s="211"/>
      <c r="D354" s="211"/>
      <c r="E354" s="211"/>
      <c r="F354" s="129"/>
      <c r="G354" s="211"/>
      <c r="H354" s="212"/>
    </row>
    <row r="355" spans="2:8" x14ac:dyDescent="0.3">
      <c r="B355" s="129"/>
      <c r="C355" s="211"/>
      <c r="D355" s="211"/>
      <c r="E355" s="211"/>
      <c r="F355" s="129"/>
      <c r="G355" s="211"/>
      <c r="H355" s="212"/>
    </row>
    <row r="356" spans="2:8" x14ac:dyDescent="0.3">
      <c r="B356" s="129"/>
      <c r="C356" s="211"/>
      <c r="D356" s="211"/>
      <c r="E356" s="211"/>
      <c r="F356" s="129"/>
      <c r="G356" s="211"/>
      <c r="H356" s="212"/>
    </row>
    <row r="357" spans="2:8" x14ac:dyDescent="0.3">
      <c r="B357" s="129"/>
      <c r="C357" s="211"/>
      <c r="D357" s="211"/>
      <c r="E357" s="211"/>
      <c r="F357" s="129"/>
      <c r="G357" s="211"/>
      <c r="H357" s="212"/>
    </row>
    <row r="358" spans="2:8" x14ac:dyDescent="0.3">
      <c r="B358" s="129"/>
      <c r="C358" s="211"/>
      <c r="D358" s="211"/>
      <c r="E358" s="211"/>
      <c r="F358" s="129"/>
      <c r="G358" s="211"/>
      <c r="H358" s="212"/>
    </row>
    <row r="359" spans="2:8" x14ac:dyDescent="0.3">
      <c r="B359" s="129"/>
      <c r="C359" s="211"/>
      <c r="D359" s="211"/>
      <c r="E359" s="211"/>
      <c r="F359" s="129"/>
      <c r="G359" s="211"/>
      <c r="H359" s="212"/>
    </row>
    <row r="360" spans="2:8" x14ac:dyDescent="0.3">
      <c r="B360" s="129"/>
      <c r="C360" s="211"/>
      <c r="D360" s="211"/>
      <c r="E360" s="211"/>
      <c r="F360" s="129"/>
      <c r="G360" s="211"/>
      <c r="H360" s="212"/>
    </row>
    <row r="361" spans="2:8" x14ac:dyDescent="0.3">
      <c r="B361" s="129"/>
      <c r="C361" s="211"/>
      <c r="D361" s="211"/>
      <c r="E361" s="211"/>
      <c r="F361" s="129"/>
      <c r="G361" s="211"/>
      <c r="H361" s="212"/>
    </row>
    <row r="362" spans="2:8" x14ac:dyDescent="0.3">
      <c r="B362" s="129"/>
      <c r="C362" s="211"/>
      <c r="D362" s="211"/>
      <c r="E362" s="211"/>
      <c r="F362" s="129"/>
      <c r="G362" s="211"/>
      <c r="H362" s="212"/>
    </row>
    <row r="363" spans="2:8" x14ac:dyDescent="0.3">
      <c r="B363" s="129"/>
      <c r="C363" s="211"/>
      <c r="D363" s="211"/>
      <c r="E363" s="211"/>
      <c r="F363" s="129"/>
      <c r="G363" s="211"/>
      <c r="H363" s="212"/>
    </row>
    <row r="364" spans="2:8" x14ac:dyDescent="0.3">
      <c r="B364" s="129"/>
      <c r="C364" s="211"/>
      <c r="D364" s="211"/>
      <c r="E364" s="211"/>
      <c r="F364" s="129"/>
      <c r="G364" s="211"/>
      <c r="H364" s="212"/>
    </row>
    <row r="365" spans="2:8" x14ac:dyDescent="0.3">
      <c r="B365" s="129"/>
      <c r="C365" s="211"/>
      <c r="D365" s="211"/>
      <c r="E365" s="211"/>
      <c r="F365" s="129"/>
      <c r="G365" s="211"/>
      <c r="H365" s="212"/>
    </row>
    <row r="366" spans="2:8" x14ac:dyDescent="0.3">
      <c r="B366" s="129"/>
      <c r="C366" s="211"/>
      <c r="D366" s="211"/>
      <c r="E366" s="211"/>
      <c r="F366" s="129"/>
      <c r="G366" s="211"/>
      <c r="H366" s="212"/>
    </row>
  </sheetData>
  <mergeCells count="5">
    <mergeCell ref="B77:H77"/>
    <mergeCell ref="B100:H100"/>
    <mergeCell ref="C1:H4"/>
    <mergeCell ref="B6:G6"/>
    <mergeCell ref="B7:H7"/>
  </mergeCells>
  <pageMargins left="0.7" right="0.7" top="0.75" bottom="0.75" header="0.3" footer="0.3"/>
  <pageSetup paperSize="8" scale="3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4231-6D8A-4DD1-B4C7-D44EE2A06D13}">
  <sheetPr>
    <tabColor rgb="FF92D050"/>
    <pageSetUpPr fitToPage="1"/>
  </sheetPr>
  <dimension ref="A1:Z341"/>
  <sheetViews>
    <sheetView topLeftCell="B1" zoomScale="115" zoomScaleNormal="115" workbookViewId="0">
      <selection activeCell="E11" sqref="E11:E17"/>
    </sheetView>
  </sheetViews>
  <sheetFormatPr baseColWidth="10" defaultColWidth="11.44140625" defaultRowHeight="13.8" x14ac:dyDescent="0.3"/>
  <cols>
    <col min="1" max="1" width="12.5546875" style="45" customWidth="1"/>
    <col min="2" max="2" width="76.33203125" style="4" bestFit="1" customWidth="1"/>
    <col min="3" max="3" width="13.88671875" style="45" bestFit="1" customWidth="1"/>
    <col min="4" max="4" width="9.33203125" style="45" bestFit="1" customWidth="1"/>
    <col min="5" max="5" width="7" style="45" customWidth="1"/>
    <col min="6" max="6" width="4.6640625" style="4" bestFit="1" customWidth="1"/>
    <col min="7" max="7" width="15.88671875" style="45" customWidth="1"/>
    <col min="8" max="8" width="16.88671875" style="46" customWidth="1"/>
    <col min="9" max="9" width="29.33203125" style="4" bestFit="1" customWidth="1"/>
    <col min="10" max="10" width="25.5546875" style="4" customWidth="1"/>
    <col min="11" max="11" width="13.109375" style="4" bestFit="1" customWidth="1"/>
    <col min="12" max="12" width="11.5546875" style="4" bestFit="1" customWidth="1"/>
    <col min="13" max="16384" width="11.44140625" style="4"/>
  </cols>
  <sheetData>
    <row r="1" spans="1:26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/>
      <c r="D1" s="358"/>
      <c r="E1" s="358"/>
      <c r="F1" s="358"/>
      <c r="G1" s="358"/>
      <c r="H1" s="359"/>
    </row>
    <row r="2" spans="1:26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26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26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26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26" ht="15" thickBot="1" x14ac:dyDescent="0.35">
      <c r="A6" s="117"/>
      <c r="B6" s="366" t="s">
        <v>55</v>
      </c>
      <c r="C6" s="367"/>
      <c r="D6" s="367"/>
      <c r="E6" s="367"/>
      <c r="F6" s="367"/>
      <c r="G6" s="367"/>
      <c r="H6" s="173"/>
    </row>
    <row r="7" spans="1:26" s="92" customFormat="1" ht="15" thickBot="1" x14ac:dyDescent="0.35">
      <c r="A7" s="138" t="s">
        <v>158</v>
      </c>
      <c r="B7" s="368" t="s">
        <v>159</v>
      </c>
      <c r="C7" s="369"/>
      <c r="D7" s="369"/>
      <c r="E7" s="369"/>
      <c r="F7" s="369"/>
      <c r="G7" s="369"/>
      <c r="H7" s="37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s="92" customFormat="1" x14ac:dyDescent="0.3">
      <c r="A8" s="88"/>
      <c r="B8" s="165"/>
      <c r="C8" s="166"/>
      <c r="D8" s="166"/>
      <c r="E8" s="166"/>
      <c r="F8" s="166"/>
      <c r="G8" s="167"/>
      <c r="H8" s="168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s="92" customFormat="1" x14ac:dyDescent="0.3">
      <c r="A9" s="88"/>
      <c r="B9" s="82" t="s">
        <v>26</v>
      </c>
      <c r="C9" s="24"/>
      <c r="D9" s="24"/>
      <c r="E9" s="24"/>
      <c r="F9" s="24"/>
      <c r="G9" s="25"/>
      <c r="H9" s="26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s="92" customFormat="1" x14ac:dyDescent="0.3">
      <c r="A10" s="88"/>
      <c r="B10" s="82"/>
      <c r="C10" s="24"/>
      <c r="D10" s="24"/>
      <c r="E10" s="24"/>
      <c r="F10" s="24"/>
      <c r="G10" s="25"/>
      <c r="H10" s="26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s="92" customFormat="1" ht="14.4" customHeight="1" x14ac:dyDescent="0.3">
      <c r="A11" s="88"/>
      <c r="B11" s="148" t="s">
        <v>160</v>
      </c>
      <c r="C11" s="122"/>
      <c r="D11" s="122"/>
      <c r="E11" s="24">
        <v>1</v>
      </c>
      <c r="F11" s="122" t="s">
        <v>28</v>
      </c>
      <c r="G11" s="123"/>
      <c r="H11" s="147">
        <f>G11*E11</f>
        <v>0</v>
      </c>
      <c r="I11" s="284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s="92" customFormat="1" ht="14.4" customHeight="1" x14ac:dyDescent="0.3">
      <c r="A12" s="88"/>
      <c r="B12" s="148" t="s">
        <v>161</v>
      </c>
      <c r="C12" s="122"/>
      <c r="D12" s="121"/>
      <c r="E12" s="121">
        <v>1</v>
      </c>
      <c r="F12" s="121" t="s">
        <v>28</v>
      </c>
      <c r="G12" s="123"/>
      <c r="H12" s="152">
        <f>G12*E12</f>
        <v>0</v>
      </c>
      <c r="I12" s="284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s="92" customFormat="1" ht="14.4" customHeight="1" x14ac:dyDescent="0.3">
      <c r="A13" s="88"/>
      <c r="B13" s="149" t="s">
        <v>162</v>
      </c>
      <c r="C13" s="121"/>
      <c r="D13" s="121"/>
      <c r="E13" s="125">
        <v>1</v>
      </c>
      <c r="F13" s="121" t="s">
        <v>28</v>
      </c>
      <c r="G13" s="124"/>
      <c r="H13" s="152">
        <f>G13*E13</f>
        <v>0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s="92" customFormat="1" ht="14.4" customHeight="1" x14ac:dyDescent="0.3">
      <c r="A14" s="88"/>
      <c r="B14" s="149" t="s">
        <v>60</v>
      </c>
      <c r="C14" s="121"/>
      <c r="D14" s="121"/>
      <c r="E14" s="125">
        <v>1</v>
      </c>
      <c r="F14" s="121" t="s">
        <v>28</v>
      </c>
      <c r="G14" s="124"/>
      <c r="H14" s="152">
        <f>G14*E14</f>
        <v>0</v>
      </c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s="92" customFormat="1" x14ac:dyDescent="0.3">
      <c r="A15" s="88"/>
      <c r="B15" s="149" t="s">
        <v>163</v>
      </c>
      <c r="C15" s="121"/>
      <c r="D15" s="121"/>
      <c r="E15" s="122">
        <v>1</v>
      </c>
      <c r="F15" s="122" t="s">
        <v>28</v>
      </c>
      <c r="G15" s="123"/>
      <c r="H15" s="147">
        <f t="shared" ref="H15" si="0">E15*G15</f>
        <v>0</v>
      </c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s="92" customFormat="1" ht="14.4" customHeight="1" x14ac:dyDescent="0.3">
      <c r="A16" s="88"/>
      <c r="B16" s="149"/>
      <c r="C16" s="125"/>
      <c r="D16" s="125"/>
      <c r="E16" s="125"/>
      <c r="F16" s="125"/>
      <c r="G16" s="126"/>
      <c r="H16" s="127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s="92" customFormat="1" x14ac:dyDescent="0.3">
      <c r="A17" s="104"/>
      <c r="B17" s="81" t="s">
        <v>46</v>
      </c>
      <c r="C17" s="24"/>
      <c r="D17" s="24"/>
      <c r="E17" s="14">
        <v>1</v>
      </c>
      <c r="F17" s="14" t="s">
        <v>43</v>
      </c>
      <c r="G17" s="137"/>
      <c r="H17" s="169">
        <f>0.02*SUM(H11:H15)</f>
        <v>0</v>
      </c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s="92" customFormat="1" x14ac:dyDescent="0.3">
      <c r="A18" s="104"/>
      <c r="B18" s="81"/>
      <c r="C18" s="24"/>
      <c r="D18" s="24"/>
      <c r="E18" s="24"/>
      <c r="F18" s="24"/>
      <c r="G18" s="25"/>
      <c r="H18" s="26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s="92" customFormat="1" x14ac:dyDescent="0.3">
      <c r="A19" s="104"/>
      <c r="B19" s="256" t="s">
        <v>47</v>
      </c>
      <c r="C19" s="257"/>
      <c r="D19" s="257"/>
      <c r="E19" s="257"/>
      <c r="F19" s="257"/>
      <c r="G19" s="258"/>
      <c r="H19" s="259">
        <f>SUM(H11:H17)</f>
        <v>0</v>
      </c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s="92" customFormat="1" x14ac:dyDescent="0.3">
      <c r="A20" s="104"/>
      <c r="B20" s="84"/>
      <c r="C20" s="14"/>
      <c r="D20" s="14"/>
      <c r="E20" s="14"/>
      <c r="F20" s="14"/>
      <c r="G20" s="15"/>
      <c r="H20" s="16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s="92" customFormat="1" x14ac:dyDescent="0.3">
      <c r="A21" s="104"/>
      <c r="B21" s="82" t="s">
        <v>48</v>
      </c>
      <c r="C21" s="24"/>
      <c r="D21" s="24"/>
      <c r="E21" s="24"/>
      <c r="F21" s="24"/>
      <c r="G21" s="25"/>
      <c r="H21" s="26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s="92" customFormat="1" x14ac:dyDescent="0.3">
      <c r="A22" s="104"/>
      <c r="B22" s="85"/>
      <c r="C22" s="12"/>
      <c r="D22" s="12"/>
      <c r="E22" s="12"/>
      <c r="F22" s="28"/>
      <c r="G22" s="14"/>
      <c r="H22" s="26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s="92" customFormat="1" x14ac:dyDescent="0.3">
      <c r="A23" s="104"/>
      <c r="B23" s="132" t="s">
        <v>62</v>
      </c>
      <c r="C23" s="133"/>
      <c r="D23" s="133"/>
      <c r="E23" s="133"/>
      <c r="F23" s="134" t="s">
        <v>63</v>
      </c>
      <c r="G23" s="126"/>
      <c r="H23" s="181">
        <f>G23*E23</f>
        <v>0</v>
      </c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s="92" customFormat="1" x14ac:dyDescent="0.3">
      <c r="A24" s="104"/>
      <c r="B24" s="170" t="s">
        <v>64</v>
      </c>
      <c r="C24" s="135"/>
      <c r="D24" s="135"/>
      <c r="E24" s="135"/>
      <c r="F24" s="136" t="s">
        <v>63</v>
      </c>
      <c r="G24" s="126"/>
      <c r="H24" s="181">
        <f>G24*E24</f>
        <v>0</v>
      </c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s="92" customFormat="1" x14ac:dyDescent="0.3">
      <c r="A25" s="104"/>
      <c r="B25" s="86"/>
      <c r="C25" s="12"/>
      <c r="D25" s="12"/>
      <c r="E25" s="12"/>
      <c r="F25" s="12"/>
      <c r="G25" s="12"/>
      <c r="H25" s="29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s="92" customFormat="1" x14ac:dyDescent="0.3">
      <c r="A26" s="104"/>
      <c r="B26" s="256" t="s">
        <v>50</v>
      </c>
      <c r="C26" s="257"/>
      <c r="D26" s="257"/>
      <c r="E26" s="257"/>
      <c r="F26" s="257"/>
      <c r="G26" s="258"/>
      <c r="H26" s="259">
        <f>SUM(H23:H24)</f>
        <v>0</v>
      </c>
      <c r="I26" s="313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s="92" customFormat="1" ht="14.4" thickBot="1" x14ac:dyDescent="0.35">
      <c r="A27" s="104"/>
      <c r="B27" s="132"/>
      <c r="C27" s="134"/>
      <c r="D27" s="134"/>
      <c r="E27" s="134"/>
      <c r="F27" s="134"/>
      <c r="G27" s="163"/>
      <c r="H27" s="171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s="92" customFormat="1" ht="15" thickBot="1" x14ac:dyDescent="0.35">
      <c r="A28" s="104"/>
      <c r="B28" s="159" t="str">
        <f>CONCATENATE("Sous total ",B7)</f>
        <v>Sous total Salles de réunion D002 - Brest</v>
      </c>
      <c r="C28" s="160"/>
      <c r="D28" s="160"/>
      <c r="E28" s="160">
        <v>1</v>
      </c>
      <c r="F28" s="160" t="s">
        <v>51</v>
      </c>
      <c r="G28" s="161">
        <f>H26+H19</f>
        <v>0</v>
      </c>
      <c r="H28" s="162">
        <f>E28*G28</f>
        <v>0</v>
      </c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s="92" customFormat="1" ht="15" thickBot="1" x14ac:dyDescent="0.35">
      <c r="A29" s="247"/>
      <c r="B29" s="248"/>
      <c r="C29" s="249"/>
      <c r="D29" s="249"/>
      <c r="E29" s="249"/>
      <c r="F29" s="249"/>
      <c r="G29" s="250"/>
      <c r="H29" s="251"/>
    </row>
    <row r="30" spans="1:26" x14ac:dyDescent="0.3">
      <c r="B30" s="20"/>
      <c r="C30" s="3"/>
      <c r="D30" s="3"/>
      <c r="E30" s="3"/>
      <c r="F30" s="3"/>
      <c r="G30" s="276" t="s">
        <v>14</v>
      </c>
      <c r="H30" s="277">
        <f>H28</f>
        <v>0</v>
      </c>
    </row>
    <row r="31" spans="1:26" x14ac:dyDescent="0.3">
      <c r="B31" s="20"/>
      <c r="C31" s="3"/>
      <c r="D31" s="3"/>
      <c r="E31" s="3"/>
      <c r="F31" s="3"/>
      <c r="G31" s="278" t="s">
        <v>15</v>
      </c>
      <c r="H31" s="279">
        <f>H30*0.2</f>
        <v>0</v>
      </c>
    </row>
    <row r="32" spans="1:26" ht="14.4" thickBot="1" x14ac:dyDescent="0.35">
      <c r="B32" s="20"/>
      <c r="C32" s="3"/>
      <c r="D32" s="3"/>
      <c r="E32" s="3"/>
      <c r="F32" s="3"/>
      <c r="G32" s="280" t="s">
        <v>16</v>
      </c>
      <c r="H32" s="281">
        <f>H31+H30</f>
        <v>0</v>
      </c>
    </row>
    <row r="33" spans="2:8" x14ac:dyDescent="0.3">
      <c r="B33" s="191"/>
      <c r="C33" s="182"/>
      <c r="D33" s="182"/>
      <c r="E33" s="182"/>
      <c r="F33" s="182"/>
      <c r="G33" s="189"/>
      <c r="H33" s="190"/>
    </row>
    <row r="34" spans="2:8" x14ac:dyDescent="0.3">
      <c r="B34" s="191"/>
      <c r="C34" s="182"/>
      <c r="D34" s="182"/>
      <c r="E34" s="182"/>
      <c r="F34" s="182"/>
      <c r="G34" s="189"/>
      <c r="H34" s="190"/>
    </row>
    <row r="35" spans="2:8" x14ac:dyDescent="0.3">
      <c r="B35" s="191"/>
      <c r="C35" s="182"/>
      <c r="D35" s="182"/>
      <c r="E35" s="182"/>
      <c r="F35" s="182"/>
      <c r="G35" s="189"/>
      <c r="H35" s="190"/>
    </row>
    <row r="36" spans="2:8" x14ac:dyDescent="0.3">
      <c r="B36" s="191"/>
      <c r="C36" s="182"/>
      <c r="D36" s="182"/>
      <c r="E36" s="182"/>
      <c r="F36" s="182"/>
      <c r="G36" s="189"/>
      <c r="H36" s="190"/>
    </row>
    <row r="37" spans="2:8" x14ac:dyDescent="0.3">
      <c r="B37" s="192"/>
      <c r="C37" s="182"/>
      <c r="D37" s="182"/>
      <c r="E37" s="182"/>
      <c r="F37" s="182"/>
      <c r="G37" s="189"/>
      <c r="H37" s="190"/>
    </row>
    <row r="38" spans="2:8" x14ac:dyDescent="0.3">
      <c r="B38" s="192"/>
      <c r="C38" s="182"/>
      <c r="D38" s="182"/>
      <c r="E38" s="182"/>
      <c r="F38" s="182"/>
      <c r="G38" s="189"/>
      <c r="H38" s="190"/>
    </row>
    <row r="39" spans="2:8" x14ac:dyDescent="0.3">
      <c r="B39" s="193"/>
      <c r="C39" s="194"/>
      <c r="D39" s="194"/>
      <c r="E39" s="194"/>
      <c r="F39" s="194"/>
      <c r="G39" s="195"/>
      <c r="H39" s="196"/>
    </row>
    <row r="40" spans="2:8" x14ac:dyDescent="0.3">
      <c r="B40" s="192"/>
      <c r="C40" s="197"/>
      <c r="D40" s="197"/>
      <c r="E40" s="197"/>
      <c r="F40" s="197"/>
      <c r="G40" s="198"/>
      <c r="H40" s="199"/>
    </row>
    <row r="41" spans="2:8" x14ac:dyDescent="0.3">
      <c r="B41" s="188"/>
      <c r="C41" s="182"/>
      <c r="D41" s="182"/>
      <c r="E41" s="182"/>
      <c r="F41" s="182"/>
      <c r="G41" s="189"/>
      <c r="H41" s="190"/>
    </row>
    <row r="42" spans="2:8" x14ac:dyDescent="0.3">
      <c r="B42" s="130"/>
      <c r="C42" s="194"/>
      <c r="D42" s="194"/>
      <c r="E42" s="194"/>
      <c r="F42" s="130"/>
      <c r="G42" s="197"/>
      <c r="H42" s="190"/>
    </row>
    <row r="43" spans="2:8" x14ac:dyDescent="0.3">
      <c r="B43" s="192"/>
      <c r="C43" s="182"/>
      <c r="D43" s="182"/>
      <c r="E43" s="182"/>
      <c r="F43" s="197"/>
      <c r="G43" s="189"/>
      <c r="H43" s="190"/>
    </row>
    <row r="44" spans="2:8" x14ac:dyDescent="0.3">
      <c r="B44" s="192"/>
      <c r="C44" s="182"/>
      <c r="D44" s="182"/>
      <c r="E44" s="182"/>
      <c r="F44" s="197"/>
      <c r="G44" s="189"/>
      <c r="H44" s="190"/>
    </row>
    <row r="45" spans="2:8" x14ac:dyDescent="0.3">
      <c r="B45" s="188"/>
      <c r="C45" s="194"/>
      <c r="D45" s="194"/>
      <c r="E45" s="194"/>
      <c r="F45" s="194"/>
      <c r="G45" s="194"/>
      <c r="H45" s="200"/>
    </row>
    <row r="46" spans="2:8" x14ac:dyDescent="0.3">
      <c r="B46" s="193"/>
      <c r="C46" s="194"/>
      <c r="D46" s="194"/>
      <c r="E46" s="194"/>
      <c r="F46" s="194"/>
      <c r="G46" s="195"/>
      <c r="H46" s="196"/>
    </row>
    <row r="47" spans="2:8" x14ac:dyDescent="0.3">
      <c r="B47" s="192"/>
      <c r="C47" s="197"/>
      <c r="D47" s="197"/>
      <c r="E47" s="197"/>
      <c r="F47" s="197"/>
      <c r="G47" s="198"/>
      <c r="H47" s="199"/>
    </row>
    <row r="48" spans="2:8" ht="14.4" x14ac:dyDescent="0.3">
      <c r="B48" s="201"/>
      <c r="C48" s="202"/>
      <c r="D48" s="202"/>
      <c r="E48" s="202"/>
      <c r="F48" s="202"/>
      <c r="G48" s="203"/>
      <c r="H48" s="204"/>
    </row>
    <row r="49" spans="2:8" x14ac:dyDescent="0.3">
      <c r="B49" s="192"/>
      <c r="C49" s="197"/>
      <c r="D49" s="197"/>
      <c r="E49" s="197"/>
      <c r="F49" s="197"/>
      <c r="G49" s="198"/>
      <c r="H49" s="199"/>
    </row>
    <row r="50" spans="2:8" x14ac:dyDescent="0.3">
      <c r="B50" s="192"/>
      <c r="C50" s="197"/>
      <c r="D50" s="197"/>
      <c r="E50" s="197"/>
      <c r="F50" s="197"/>
      <c r="G50" s="198"/>
      <c r="H50" s="199"/>
    </row>
    <row r="51" spans="2:8" x14ac:dyDescent="0.3">
      <c r="B51" s="192"/>
      <c r="C51" s="197"/>
      <c r="D51" s="197"/>
      <c r="E51" s="197"/>
      <c r="F51" s="197"/>
      <c r="G51" s="198"/>
      <c r="H51" s="199"/>
    </row>
    <row r="52" spans="2:8" ht="14.4" x14ac:dyDescent="0.3">
      <c r="B52" s="356"/>
      <c r="C52" s="356"/>
      <c r="D52" s="356"/>
      <c r="E52" s="356"/>
      <c r="F52" s="356"/>
      <c r="G52" s="356"/>
      <c r="H52" s="356"/>
    </row>
    <row r="53" spans="2:8" x14ac:dyDescent="0.3">
      <c r="B53" s="130"/>
      <c r="C53" s="197"/>
      <c r="D53" s="197"/>
      <c r="E53" s="197"/>
      <c r="F53" s="197"/>
      <c r="G53" s="198"/>
      <c r="H53" s="199"/>
    </row>
    <row r="54" spans="2:8" x14ac:dyDescent="0.3">
      <c r="B54" s="188"/>
      <c r="C54" s="182"/>
      <c r="D54" s="182"/>
      <c r="E54" s="182"/>
      <c r="F54" s="182"/>
      <c r="G54" s="189"/>
      <c r="H54" s="190"/>
    </row>
    <row r="55" spans="2:8" x14ac:dyDescent="0.3">
      <c r="B55" s="188"/>
      <c r="C55" s="182"/>
      <c r="D55" s="182"/>
      <c r="E55" s="182"/>
      <c r="F55" s="182"/>
      <c r="G55" s="189"/>
      <c r="H55" s="190"/>
    </row>
    <row r="56" spans="2:8" x14ac:dyDescent="0.3">
      <c r="B56" s="191"/>
      <c r="C56" s="182"/>
      <c r="D56" s="182"/>
      <c r="E56" s="182"/>
      <c r="F56" s="182"/>
      <c r="G56" s="189"/>
      <c r="H56" s="190"/>
    </row>
    <row r="57" spans="2:8" x14ac:dyDescent="0.3">
      <c r="B57" s="191"/>
      <c r="C57" s="182"/>
      <c r="D57" s="182"/>
      <c r="E57" s="182"/>
      <c r="F57" s="182"/>
      <c r="G57" s="189"/>
      <c r="H57" s="190"/>
    </row>
    <row r="58" spans="2:8" x14ac:dyDescent="0.3">
      <c r="B58" s="191"/>
      <c r="C58" s="182"/>
      <c r="D58" s="182"/>
      <c r="E58" s="182"/>
      <c r="F58" s="182"/>
      <c r="G58" s="189"/>
      <c r="H58" s="190"/>
    </row>
    <row r="59" spans="2:8" x14ac:dyDescent="0.3">
      <c r="B59" s="191"/>
      <c r="C59" s="182"/>
      <c r="D59" s="182"/>
      <c r="E59" s="182"/>
      <c r="F59" s="182"/>
      <c r="G59" s="189"/>
      <c r="H59" s="190"/>
    </row>
    <row r="60" spans="2:8" x14ac:dyDescent="0.3">
      <c r="B60" s="191"/>
      <c r="C60" s="182"/>
      <c r="D60" s="182"/>
      <c r="E60" s="182"/>
      <c r="F60" s="182"/>
      <c r="G60" s="189"/>
      <c r="H60" s="190"/>
    </row>
    <row r="61" spans="2:8" x14ac:dyDescent="0.3">
      <c r="B61" s="192"/>
      <c r="C61" s="182"/>
      <c r="D61" s="182"/>
      <c r="E61" s="182"/>
      <c r="F61" s="182"/>
      <c r="G61" s="189"/>
      <c r="H61" s="190"/>
    </row>
    <row r="62" spans="2:8" x14ac:dyDescent="0.3">
      <c r="B62" s="192"/>
      <c r="C62" s="182"/>
      <c r="D62" s="182"/>
      <c r="E62" s="182"/>
      <c r="F62" s="182"/>
      <c r="G62" s="189"/>
      <c r="H62" s="190"/>
    </row>
    <row r="63" spans="2:8" x14ac:dyDescent="0.3">
      <c r="B63" s="193"/>
      <c r="C63" s="194"/>
      <c r="D63" s="194"/>
      <c r="E63" s="194"/>
      <c r="F63" s="194"/>
      <c r="G63" s="195"/>
      <c r="H63" s="196"/>
    </row>
    <row r="64" spans="2:8" x14ac:dyDescent="0.3">
      <c r="B64" s="192"/>
      <c r="C64" s="197"/>
      <c r="D64" s="197"/>
      <c r="E64" s="197"/>
      <c r="F64" s="197"/>
      <c r="G64" s="198"/>
      <c r="H64" s="199"/>
    </row>
    <row r="65" spans="2:8" x14ac:dyDescent="0.3">
      <c r="B65" s="188"/>
      <c r="C65" s="182"/>
      <c r="D65" s="182"/>
      <c r="E65" s="182"/>
      <c r="F65" s="182"/>
      <c r="G65" s="189"/>
      <c r="H65" s="190"/>
    </row>
    <row r="66" spans="2:8" x14ac:dyDescent="0.3">
      <c r="B66" s="130"/>
      <c r="C66" s="194"/>
      <c r="D66" s="194"/>
      <c r="E66" s="194"/>
      <c r="F66" s="130"/>
      <c r="G66" s="197"/>
      <c r="H66" s="190"/>
    </row>
    <row r="67" spans="2:8" x14ac:dyDescent="0.3">
      <c r="B67" s="192"/>
      <c r="C67" s="182"/>
      <c r="D67" s="182"/>
      <c r="E67" s="182"/>
      <c r="F67" s="197"/>
      <c r="G67" s="189"/>
      <c r="H67" s="190"/>
    </row>
    <row r="68" spans="2:8" x14ac:dyDescent="0.3">
      <c r="B68" s="192"/>
      <c r="C68" s="182"/>
      <c r="D68" s="182"/>
      <c r="E68" s="182"/>
      <c r="F68" s="197"/>
      <c r="G68" s="189"/>
      <c r="H68" s="190"/>
    </row>
    <row r="69" spans="2:8" x14ac:dyDescent="0.3">
      <c r="B69" s="188"/>
      <c r="C69" s="194"/>
      <c r="D69" s="194"/>
      <c r="E69" s="194"/>
      <c r="F69" s="194"/>
      <c r="G69" s="194"/>
      <c r="H69" s="200"/>
    </row>
    <row r="70" spans="2:8" x14ac:dyDescent="0.3">
      <c r="B70" s="193"/>
      <c r="C70" s="194"/>
      <c r="D70" s="194"/>
      <c r="E70" s="194"/>
      <c r="F70" s="194"/>
      <c r="G70" s="195"/>
      <c r="H70" s="196"/>
    </row>
    <row r="71" spans="2:8" x14ac:dyDescent="0.3">
      <c r="B71" s="192"/>
      <c r="C71" s="197"/>
      <c r="D71" s="197"/>
      <c r="E71" s="197"/>
      <c r="F71" s="197"/>
      <c r="G71" s="198"/>
      <c r="H71" s="199"/>
    </row>
    <row r="72" spans="2:8" ht="14.4" x14ac:dyDescent="0.3">
      <c r="B72" s="201"/>
      <c r="C72" s="202"/>
      <c r="D72" s="202"/>
      <c r="E72" s="202"/>
      <c r="F72" s="202"/>
      <c r="G72" s="203"/>
      <c r="H72" s="204"/>
    </row>
    <row r="73" spans="2:8" x14ac:dyDescent="0.3">
      <c r="B73" s="192"/>
      <c r="C73" s="197"/>
      <c r="D73" s="197"/>
      <c r="E73" s="197"/>
      <c r="F73" s="197"/>
      <c r="G73" s="198"/>
      <c r="H73" s="199"/>
    </row>
    <row r="74" spans="2:8" x14ac:dyDescent="0.3">
      <c r="B74" s="192"/>
      <c r="C74" s="197"/>
      <c r="D74" s="197"/>
      <c r="E74" s="197"/>
      <c r="F74" s="197"/>
      <c r="G74" s="198"/>
      <c r="H74" s="199"/>
    </row>
    <row r="75" spans="2:8" ht="14.4" x14ac:dyDescent="0.3">
      <c r="B75" s="356"/>
      <c r="C75" s="356"/>
      <c r="D75" s="356"/>
      <c r="E75" s="356"/>
      <c r="F75" s="356"/>
      <c r="G75" s="356"/>
      <c r="H75" s="356"/>
    </row>
    <row r="76" spans="2:8" x14ac:dyDescent="0.3">
      <c r="B76" s="130"/>
      <c r="C76" s="197"/>
      <c r="D76" s="197"/>
      <c r="E76" s="197"/>
      <c r="F76" s="197"/>
      <c r="G76" s="198"/>
      <c r="H76" s="199"/>
    </row>
    <row r="77" spans="2:8" x14ac:dyDescent="0.3">
      <c r="B77" s="188"/>
      <c r="C77" s="182"/>
      <c r="D77" s="182"/>
      <c r="E77" s="182"/>
      <c r="F77" s="182"/>
      <c r="G77" s="189"/>
      <c r="H77" s="190"/>
    </row>
    <row r="78" spans="2:8" x14ac:dyDescent="0.3">
      <c r="B78" s="188"/>
      <c r="C78" s="182"/>
      <c r="D78" s="182"/>
      <c r="E78" s="182"/>
      <c r="F78" s="182"/>
      <c r="G78" s="189"/>
      <c r="H78" s="190"/>
    </row>
    <row r="79" spans="2:8" x14ac:dyDescent="0.3">
      <c r="B79" s="191"/>
      <c r="C79" s="182"/>
      <c r="D79" s="182"/>
      <c r="E79" s="182"/>
      <c r="F79" s="182"/>
      <c r="G79" s="189"/>
      <c r="H79" s="190"/>
    </row>
    <row r="80" spans="2:8" x14ac:dyDescent="0.3">
      <c r="B80" s="191"/>
      <c r="C80" s="182"/>
      <c r="D80" s="182"/>
      <c r="E80" s="182"/>
      <c r="F80" s="182"/>
      <c r="G80" s="189"/>
      <c r="H80" s="190"/>
    </row>
    <row r="81" spans="2:8" x14ac:dyDescent="0.3">
      <c r="B81" s="191"/>
      <c r="C81" s="182"/>
      <c r="D81" s="182"/>
      <c r="E81" s="182"/>
      <c r="F81" s="182"/>
      <c r="G81" s="189"/>
      <c r="H81" s="190"/>
    </row>
    <row r="82" spans="2:8" x14ac:dyDescent="0.3">
      <c r="B82" s="191"/>
      <c r="C82" s="182"/>
      <c r="D82" s="182"/>
      <c r="E82" s="182"/>
      <c r="F82" s="182"/>
      <c r="G82" s="189"/>
      <c r="H82" s="190"/>
    </row>
    <row r="83" spans="2:8" x14ac:dyDescent="0.3">
      <c r="B83" s="191"/>
      <c r="C83" s="182"/>
      <c r="D83" s="182"/>
      <c r="E83" s="182"/>
      <c r="F83" s="182"/>
      <c r="G83" s="189"/>
      <c r="H83" s="190"/>
    </row>
    <row r="84" spans="2:8" x14ac:dyDescent="0.3">
      <c r="B84" s="192"/>
      <c r="C84" s="182"/>
      <c r="D84" s="182"/>
      <c r="E84" s="182"/>
      <c r="F84" s="182"/>
      <c r="G84" s="189"/>
      <c r="H84" s="190"/>
    </row>
    <row r="85" spans="2:8" x14ac:dyDescent="0.3">
      <c r="B85" s="192"/>
      <c r="C85" s="182"/>
      <c r="D85" s="182"/>
      <c r="E85" s="182"/>
      <c r="F85" s="182"/>
      <c r="G85" s="189"/>
      <c r="H85" s="190"/>
    </row>
    <row r="86" spans="2:8" x14ac:dyDescent="0.3">
      <c r="B86" s="193"/>
      <c r="C86" s="194"/>
      <c r="D86" s="194"/>
      <c r="E86" s="194"/>
      <c r="F86" s="194"/>
      <c r="G86" s="195"/>
      <c r="H86" s="196"/>
    </row>
    <row r="87" spans="2:8" x14ac:dyDescent="0.3">
      <c r="B87" s="192"/>
      <c r="C87" s="197"/>
      <c r="D87" s="197"/>
      <c r="E87" s="197"/>
      <c r="F87" s="197"/>
      <c r="G87" s="198"/>
      <c r="H87" s="199"/>
    </row>
    <row r="88" spans="2:8" x14ac:dyDescent="0.3">
      <c r="B88" s="188"/>
      <c r="C88" s="182"/>
      <c r="D88" s="182"/>
      <c r="E88" s="182"/>
      <c r="F88" s="182"/>
      <c r="G88" s="189"/>
      <c r="H88" s="190"/>
    </row>
    <row r="89" spans="2:8" x14ac:dyDescent="0.3">
      <c r="B89" s="130"/>
      <c r="C89" s="194"/>
      <c r="D89" s="194"/>
      <c r="E89" s="194"/>
      <c r="F89" s="130"/>
      <c r="G89" s="197"/>
      <c r="H89" s="190"/>
    </row>
    <row r="90" spans="2:8" x14ac:dyDescent="0.3">
      <c r="B90" s="192"/>
      <c r="C90" s="182"/>
      <c r="D90" s="182"/>
      <c r="E90" s="182"/>
      <c r="F90" s="197"/>
      <c r="G90" s="189"/>
      <c r="H90" s="190"/>
    </row>
    <row r="91" spans="2:8" x14ac:dyDescent="0.3">
      <c r="B91" s="192"/>
      <c r="C91" s="182"/>
      <c r="D91" s="182"/>
      <c r="E91" s="182"/>
      <c r="F91" s="197"/>
      <c r="G91" s="189"/>
      <c r="H91" s="190"/>
    </row>
    <row r="92" spans="2:8" x14ac:dyDescent="0.3">
      <c r="B92" s="188"/>
      <c r="C92" s="194"/>
      <c r="D92" s="194"/>
      <c r="E92" s="194"/>
      <c r="F92" s="194"/>
      <c r="G92" s="194"/>
      <c r="H92" s="200"/>
    </row>
    <row r="93" spans="2:8" x14ac:dyDescent="0.3">
      <c r="B93" s="193"/>
      <c r="C93" s="194"/>
      <c r="D93" s="194"/>
      <c r="E93" s="194"/>
      <c r="F93" s="194"/>
      <c r="G93" s="195"/>
      <c r="H93" s="196"/>
    </row>
    <row r="94" spans="2:8" x14ac:dyDescent="0.3">
      <c r="B94" s="192"/>
      <c r="C94" s="197"/>
      <c r="D94" s="197"/>
      <c r="E94" s="197"/>
      <c r="F94" s="197"/>
      <c r="G94" s="198"/>
      <c r="H94" s="199"/>
    </row>
    <row r="95" spans="2:8" ht="14.4" x14ac:dyDescent="0.3">
      <c r="B95" s="201"/>
      <c r="C95" s="202"/>
      <c r="D95" s="202"/>
      <c r="E95" s="202"/>
      <c r="F95" s="202"/>
      <c r="G95" s="203"/>
      <c r="H95" s="204"/>
    </row>
    <row r="96" spans="2:8" ht="14.4" x14ac:dyDescent="0.3">
      <c r="B96" s="201"/>
      <c r="C96" s="202"/>
      <c r="D96" s="202"/>
      <c r="E96" s="202"/>
      <c r="F96" s="202"/>
      <c r="G96" s="203"/>
      <c r="H96" s="204"/>
    </row>
    <row r="97" spans="2:8" ht="14.4" x14ac:dyDescent="0.3">
      <c r="B97" s="205"/>
      <c r="C97" s="185"/>
      <c r="D97" s="185"/>
      <c r="E97" s="185"/>
      <c r="F97" s="185"/>
      <c r="G97" s="186"/>
      <c r="H97" s="187"/>
    </row>
    <row r="98" spans="2:8" x14ac:dyDescent="0.3">
      <c r="B98" s="130"/>
      <c r="C98" s="197"/>
      <c r="D98" s="197"/>
      <c r="E98" s="197"/>
      <c r="F98" s="197"/>
      <c r="G98" s="198"/>
      <c r="H98" s="199"/>
    </row>
    <row r="99" spans="2:8" x14ac:dyDescent="0.3">
      <c r="B99" s="188"/>
      <c r="C99" s="182"/>
      <c r="D99" s="182"/>
      <c r="E99" s="182"/>
      <c r="F99" s="182"/>
      <c r="G99" s="189"/>
      <c r="H99" s="190"/>
    </row>
    <row r="100" spans="2:8" x14ac:dyDescent="0.3">
      <c r="B100" s="188"/>
      <c r="C100" s="182"/>
      <c r="D100" s="182"/>
      <c r="E100" s="182"/>
      <c r="F100" s="182"/>
      <c r="G100" s="189"/>
      <c r="H100" s="190"/>
    </row>
    <row r="101" spans="2:8" x14ac:dyDescent="0.3">
      <c r="B101" s="191"/>
      <c r="C101" s="182"/>
      <c r="D101" s="182"/>
      <c r="E101" s="182"/>
      <c r="F101" s="182"/>
      <c r="G101" s="189"/>
      <c r="H101" s="190"/>
    </row>
    <row r="102" spans="2:8" x14ac:dyDescent="0.3">
      <c r="B102" s="191"/>
      <c r="C102" s="182"/>
      <c r="D102" s="182"/>
      <c r="E102" s="182"/>
      <c r="F102" s="182"/>
      <c r="G102" s="189"/>
      <c r="H102" s="190"/>
    </row>
    <row r="103" spans="2:8" x14ac:dyDescent="0.3">
      <c r="B103" s="191"/>
      <c r="C103" s="182"/>
      <c r="D103" s="182"/>
      <c r="E103" s="182"/>
      <c r="F103" s="182"/>
      <c r="G103" s="189"/>
      <c r="H103" s="190"/>
    </row>
    <row r="104" spans="2:8" x14ac:dyDescent="0.3">
      <c r="B104" s="191"/>
      <c r="C104" s="182"/>
      <c r="D104" s="182"/>
      <c r="E104" s="182"/>
      <c r="F104" s="182"/>
      <c r="G104" s="189"/>
      <c r="H104" s="190"/>
    </row>
    <row r="105" spans="2:8" x14ac:dyDescent="0.3">
      <c r="B105" s="193"/>
      <c r="C105" s="194"/>
      <c r="D105" s="194"/>
      <c r="E105" s="194"/>
      <c r="F105" s="194"/>
      <c r="G105" s="195"/>
      <c r="H105" s="196"/>
    </row>
    <row r="106" spans="2:8" x14ac:dyDescent="0.3">
      <c r="B106" s="192"/>
      <c r="C106" s="182"/>
      <c r="D106" s="182"/>
      <c r="E106" s="182"/>
      <c r="F106" s="182"/>
      <c r="G106" s="189"/>
      <c r="H106" s="190"/>
    </row>
    <row r="107" spans="2:8" x14ac:dyDescent="0.3">
      <c r="B107" s="188"/>
      <c r="C107" s="194"/>
      <c r="D107" s="194"/>
      <c r="E107" s="194"/>
      <c r="F107" s="194"/>
      <c r="G107" s="195"/>
      <c r="H107" s="196"/>
    </row>
    <row r="108" spans="2:8" x14ac:dyDescent="0.3">
      <c r="B108" s="192"/>
      <c r="C108" s="197"/>
      <c r="D108" s="197"/>
      <c r="E108" s="197"/>
      <c r="F108" s="197"/>
      <c r="G108" s="198"/>
      <c r="H108" s="199"/>
    </row>
    <row r="109" spans="2:8" x14ac:dyDescent="0.3">
      <c r="B109" s="192"/>
      <c r="C109" s="182"/>
      <c r="D109" s="182"/>
      <c r="E109" s="182"/>
      <c r="F109" s="197"/>
      <c r="G109" s="189"/>
      <c r="H109" s="190"/>
    </row>
    <row r="110" spans="2:8" x14ac:dyDescent="0.3">
      <c r="B110" s="192"/>
      <c r="C110" s="182"/>
      <c r="D110" s="182"/>
      <c r="E110" s="182"/>
      <c r="F110" s="197"/>
      <c r="G110" s="189"/>
      <c r="H110" s="190"/>
    </row>
    <row r="111" spans="2:8" x14ac:dyDescent="0.3">
      <c r="B111" s="192"/>
      <c r="C111" s="182"/>
      <c r="D111" s="182"/>
      <c r="E111" s="182"/>
      <c r="F111" s="197"/>
      <c r="G111" s="189"/>
      <c r="H111" s="190"/>
    </row>
    <row r="112" spans="2:8" x14ac:dyDescent="0.3">
      <c r="B112" s="193"/>
      <c r="C112" s="194"/>
      <c r="D112" s="194"/>
      <c r="E112" s="194"/>
      <c r="F112" s="194"/>
      <c r="G112" s="195"/>
      <c r="H112" s="196"/>
    </row>
    <row r="113" spans="2:8" ht="14.4" x14ac:dyDescent="0.3">
      <c r="B113" s="188"/>
      <c r="C113" s="202"/>
      <c r="D113" s="202"/>
      <c r="E113" s="202"/>
      <c r="F113" s="202"/>
      <c r="G113" s="203"/>
      <c r="H113" s="204"/>
    </row>
    <row r="114" spans="2:8" ht="14.4" x14ac:dyDescent="0.3">
      <c r="B114" s="188"/>
      <c r="C114" s="202"/>
      <c r="D114" s="202"/>
      <c r="E114" s="202"/>
      <c r="F114" s="202"/>
      <c r="G114" s="203"/>
      <c r="H114" s="204"/>
    </row>
    <row r="115" spans="2:8" ht="14.4" x14ac:dyDescent="0.3">
      <c r="B115" s="201"/>
      <c r="C115" s="202"/>
      <c r="D115" s="202"/>
      <c r="E115" s="202"/>
      <c r="F115" s="202"/>
      <c r="G115" s="203"/>
      <c r="H115" s="204"/>
    </row>
    <row r="116" spans="2:8" x14ac:dyDescent="0.3">
      <c r="B116" s="192"/>
      <c r="C116" s="197"/>
      <c r="D116" s="197"/>
      <c r="E116" s="197"/>
      <c r="F116" s="197"/>
      <c r="G116" s="198"/>
      <c r="H116" s="199"/>
    </row>
    <row r="117" spans="2:8" ht="14.4" x14ac:dyDescent="0.3">
      <c r="B117" s="205"/>
      <c r="C117" s="185"/>
      <c r="D117" s="185"/>
      <c r="E117" s="185"/>
      <c r="F117" s="185"/>
      <c r="G117" s="186"/>
      <c r="H117" s="187"/>
    </row>
    <row r="118" spans="2:8" x14ac:dyDescent="0.3">
      <c r="B118" s="130"/>
      <c r="C118" s="197"/>
      <c r="D118" s="197"/>
      <c r="E118" s="197"/>
      <c r="F118" s="197"/>
      <c r="G118" s="198"/>
      <c r="H118" s="199"/>
    </row>
    <row r="119" spans="2:8" x14ac:dyDescent="0.3">
      <c r="B119" s="188"/>
      <c r="C119" s="182"/>
      <c r="D119" s="182"/>
      <c r="E119" s="182"/>
      <c r="F119" s="182"/>
      <c r="G119" s="189"/>
      <c r="H119" s="190"/>
    </row>
    <row r="120" spans="2:8" x14ac:dyDescent="0.3">
      <c r="B120" s="191"/>
      <c r="C120" s="182"/>
      <c r="D120" s="182"/>
      <c r="E120" s="182"/>
      <c r="F120" s="182"/>
      <c r="G120" s="189"/>
      <c r="H120" s="190"/>
    </row>
    <row r="121" spans="2:8" x14ac:dyDescent="0.3">
      <c r="B121" s="191"/>
      <c r="C121" s="182"/>
      <c r="D121" s="182"/>
      <c r="E121" s="182"/>
      <c r="F121" s="182"/>
      <c r="G121" s="189"/>
      <c r="H121" s="190"/>
    </row>
    <row r="122" spans="2:8" x14ac:dyDescent="0.3">
      <c r="B122" s="191"/>
      <c r="C122" s="182"/>
      <c r="D122" s="182"/>
      <c r="E122" s="182"/>
      <c r="F122" s="182"/>
      <c r="G122" s="189"/>
      <c r="H122" s="190"/>
    </row>
    <row r="123" spans="2:8" x14ac:dyDescent="0.3">
      <c r="B123" s="191"/>
      <c r="C123" s="182"/>
      <c r="D123" s="182"/>
      <c r="E123" s="182"/>
      <c r="F123" s="182"/>
      <c r="G123" s="189"/>
      <c r="H123" s="190"/>
    </row>
    <row r="124" spans="2:8" x14ac:dyDescent="0.3">
      <c r="B124" s="193"/>
      <c r="C124" s="194"/>
      <c r="D124" s="194"/>
      <c r="E124" s="194"/>
      <c r="F124" s="194"/>
      <c r="G124" s="195"/>
      <c r="H124" s="196"/>
    </row>
    <row r="125" spans="2:8" x14ac:dyDescent="0.3">
      <c r="B125" s="192"/>
      <c r="C125" s="182"/>
      <c r="D125" s="182"/>
      <c r="E125" s="182"/>
      <c r="F125" s="182"/>
      <c r="G125" s="189"/>
      <c r="H125" s="190"/>
    </row>
    <row r="126" spans="2:8" x14ac:dyDescent="0.3">
      <c r="B126" s="192"/>
      <c r="C126" s="182"/>
      <c r="D126" s="182"/>
      <c r="E126" s="182"/>
      <c r="F126" s="197"/>
      <c r="G126" s="189"/>
      <c r="H126" s="190"/>
    </row>
    <row r="127" spans="2:8" x14ac:dyDescent="0.3">
      <c r="B127" s="192"/>
      <c r="C127" s="182"/>
      <c r="D127" s="182"/>
      <c r="E127" s="182"/>
      <c r="F127" s="197"/>
      <c r="G127" s="189"/>
      <c r="H127" s="190"/>
    </row>
    <row r="128" spans="2:8" x14ac:dyDescent="0.3">
      <c r="B128" s="192"/>
      <c r="C128" s="182"/>
      <c r="D128" s="182"/>
      <c r="E128" s="182"/>
      <c r="F128" s="197"/>
      <c r="G128" s="189"/>
      <c r="H128" s="190"/>
    </row>
    <row r="129" spans="2:8" x14ac:dyDescent="0.3">
      <c r="B129" s="193"/>
      <c r="C129" s="194"/>
      <c r="D129" s="194"/>
      <c r="E129" s="194"/>
      <c r="F129" s="194"/>
      <c r="G129" s="195"/>
      <c r="H129" s="196"/>
    </row>
    <row r="130" spans="2:8" x14ac:dyDescent="0.3">
      <c r="B130" s="192"/>
      <c r="C130" s="182"/>
      <c r="D130" s="182"/>
      <c r="E130" s="182"/>
      <c r="F130" s="197"/>
      <c r="G130" s="189"/>
      <c r="H130" s="190"/>
    </row>
    <row r="131" spans="2:8" x14ac:dyDescent="0.3">
      <c r="B131" s="193"/>
      <c r="C131" s="194"/>
      <c r="D131" s="194"/>
      <c r="E131" s="194"/>
      <c r="F131" s="194"/>
      <c r="G131" s="195"/>
      <c r="H131" s="196"/>
    </row>
    <row r="132" spans="2:8" x14ac:dyDescent="0.3">
      <c r="B132" s="192"/>
      <c r="C132" s="197"/>
      <c r="D132" s="197"/>
      <c r="E132" s="197"/>
      <c r="F132" s="197"/>
      <c r="G132" s="198"/>
      <c r="H132" s="199"/>
    </row>
    <row r="133" spans="2:8" ht="14.4" x14ac:dyDescent="0.3">
      <c r="B133" s="201"/>
      <c r="C133" s="202"/>
      <c r="D133" s="202"/>
      <c r="E133" s="202"/>
      <c r="F133" s="202"/>
      <c r="G133" s="203"/>
      <c r="H133" s="204"/>
    </row>
    <row r="134" spans="2:8" ht="14.4" x14ac:dyDescent="0.3">
      <c r="B134" s="201"/>
      <c r="C134" s="202"/>
      <c r="D134" s="202"/>
      <c r="E134" s="202"/>
      <c r="F134" s="202"/>
      <c r="G134" s="203"/>
      <c r="H134" s="204"/>
    </row>
    <row r="135" spans="2:8" x14ac:dyDescent="0.3">
      <c r="B135" s="192"/>
      <c r="C135" s="197"/>
      <c r="D135" s="197"/>
      <c r="E135" s="197"/>
      <c r="F135" s="197"/>
      <c r="G135" s="206"/>
      <c r="H135" s="207"/>
    </row>
    <row r="136" spans="2:8" x14ac:dyDescent="0.3">
      <c r="B136" s="192"/>
      <c r="C136" s="197"/>
      <c r="D136" s="197"/>
      <c r="E136" s="197"/>
      <c r="F136" s="197"/>
      <c r="G136" s="206"/>
      <c r="H136" s="208"/>
    </row>
    <row r="137" spans="2:8" x14ac:dyDescent="0.3">
      <c r="B137" s="192"/>
      <c r="C137" s="197"/>
      <c r="D137" s="197"/>
      <c r="E137" s="197"/>
      <c r="F137" s="197"/>
      <c r="G137" s="209"/>
      <c r="H137" s="208"/>
    </row>
    <row r="138" spans="2:8" x14ac:dyDescent="0.3">
      <c r="B138" s="192"/>
      <c r="C138" s="197"/>
      <c r="D138" s="197"/>
      <c r="E138" s="197"/>
      <c r="F138" s="197"/>
      <c r="G138" s="210"/>
      <c r="H138" s="208"/>
    </row>
    <row r="139" spans="2:8" x14ac:dyDescent="0.3">
      <c r="B139" s="192"/>
      <c r="C139" s="197"/>
      <c r="D139" s="197"/>
      <c r="E139" s="197"/>
      <c r="F139" s="197"/>
      <c r="G139" s="210"/>
      <c r="H139" s="208"/>
    </row>
    <row r="140" spans="2:8" x14ac:dyDescent="0.3">
      <c r="B140" s="192"/>
      <c r="C140" s="197"/>
      <c r="D140" s="197"/>
      <c r="E140" s="197"/>
      <c r="F140" s="197"/>
      <c r="G140" s="206"/>
      <c r="H140" s="207"/>
    </row>
    <row r="141" spans="2:8" ht="14.4" x14ac:dyDescent="0.3">
      <c r="B141" s="205"/>
      <c r="C141" s="185"/>
      <c r="D141" s="185"/>
      <c r="E141" s="185"/>
      <c r="F141" s="185"/>
      <c r="G141" s="186"/>
      <c r="H141" s="187"/>
    </row>
    <row r="142" spans="2:8" x14ac:dyDescent="0.3">
      <c r="B142" s="188"/>
      <c r="C142" s="182"/>
      <c r="D142" s="182"/>
      <c r="E142" s="182"/>
      <c r="F142" s="182"/>
      <c r="G142" s="189"/>
      <c r="H142" s="190"/>
    </row>
    <row r="143" spans="2:8" x14ac:dyDescent="0.3">
      <c r="B143" s="188"/>
      <c r="C143" s="182"/>
      <c r="D143" s="182"/>
      <c r="E143" s="182"/>
      <c r="F143" s="182"/>
      <c r="G143" s="189"/>
      <c r="H143" s="190"/>
    </row>
    <row r="144" spans="2:8" x14ac:dyDescent="0.3">
      <c r="B144" s="191"/>
      <c r="C144" s="182"/>
      <c r="D144" s="182"/>
      <c r="E144" s="182"/>
      <c r="F144" s="182"/>
      <c r="G144" s="189"/>
      <c r="H144" s="190"/>
    </row>
    <row r="145" spans="2:8" x14ac:dyDescent="0.3">
      <c r="B145" s="192"/>
      <c r="C145" s="182"/>
      <c r="D145" s="182"/>
      <c r="E145" s="182"/>
      <c r="F145" s="182"/>
      <c r="G145" s="189"/>
      <c r="H145" s="190"/>
    </row>
    <row r="146" spans="2:8" x14ac:dyDescent="0.3">
      <c r="B146" s="192"/>
      <c r="C146" s="182"/>
      <c r="D146" s="182"/>
      <c r="E146" s="182"/>
      <c r="F146" s="182"/>
      <c r="G146" s="189"/>
      <c r="H146" s="190"/>
    </row>
    <row r="147" spans="2:8" x14ac:dyDescent="0.3">
      <c r="B147" s="193"/>
      <c r="C147" s="194"/>
      <c r="D147" s="194"/>
      <c r="E147" s="194"/>
      <c r="F147" s="194"/>
      <c r="G147" s="195"/>
      <c r="H147" s="196"/>
    </row>
    <row r="148" spans="2:8" x14ac:dyDescent="0.3">
      <c r="B148" s="192"/>
      <c r="C148" s="197"/>
      <c r="D148" s="197"/>
      <c r="E148" s="197"/>
      <c r="F148" s="197"/>
      <c r="G148" s="198"/>
      <c r="H148" s="199"/>
    </row>
    <row r="149" spans="2:8" x14ac:dyDescent="0.3">
      <c r="B149" s="188"/>
      <c r="C149" s="182"/>
      <c r="D149" s="182"/>
      <c r="E149" s="182"/>
      <c r="F149" s="182"/>
      <c r="G149" s="189"/>
      <c r="H149" s="190"/>
    </row>
    <row r="150" spans="2:8" x14ac:dyDescent="0.3">
      <c r="B150" s="130"/>
      <c r="C150" s="194"/>
      <c r="D150" s="194"/>
      <c r="E150" s="194"/>
      <c r="F150" s="130"/>
      <c r="G150" s="197"/>
      <c r="H150" s="190"/>
    </row>
    <row r="151" spans="2:8" x14ac:dyDescent="0.3">
      <c r="B151" s="192"/>
      <c r="C151" s="182"/>
      <c r="D151" s="182"/>
      <c r="E151" s="182"/>
      <c r="F151" s="197"/>
      <c r="G151" s="189"/>
      <c r="H151" s="190"/>
    </row>
    <row r="152" spans="2:8" x14ac:dyDescent="0.3">
      <c r="B152" s="192"/>
      <c r="C152" s="182"/>
      <c r="D152" s="182"/>
      <c r="E152" s="182"/>
      <c r="F152" s="197"/>
      <c r="G152" s="189"/>
      <c r="H152" s="190"/>
    </row>
    <row r="153" spans="2:8" x14ac:dyDescent="0.3">
      <c r="B153" s="188"/>
      <c r="C153" s="194"/>
      <c r="D153" s="194"/>
      <c r="E153" s="194"/>
      <c r="F153" s="194"/>
      <c r="G153" s="194"/>
      <c r="H153" s="200"/>
    </row>
    <row r="154" spans="2:8" x14ac:dyDescent="0.3">
      <c r="B154" s="193"/>
      <c r="C154" s="194"/>
      <c r="D154" s="194"/>
      <c r="E154" s="194"/>
      <c r="F154" s="194"/>
      <c r="G154" s="195"/>
      <c r="H154" s="196"/>
    </row>
    <row r="155" spans="2:8" x14ac:dyDescent="0.3">
      <c r="B155" s="192"/>
      <c r="C155" s="197"/>
      <c r="D155" s="197"/>
      <c r="E155" s="197"/>
      <c r="F155" s="197"/>
      <c r="G155" s="198"/>
      <c r="H155" s="199"/>
    </row>
    <row r="156" spans="2:8" ht="14.4" x14ac:dyDescent="0.3">
      <c r="B156" s="201"/>
      <c r="C156" s="202"/>
      <c r="D156" s="202"/>
      <c r="E156" s="202"/>
      <c r="F156" s="202"/>
      <c r="G156" s="203"/>
      <c r="H156" s="204"/>
    </row>
    <row r="157" spans="2:8" x14ac:dyDescent="0.3">
      <c r="B157" s="129"/>
      <c r="C157" s="211"/>
      <c r="D157" s="211"/>
      <c r="E157" s="211"/>
      <c r="F157" s="129"/>
      <c r="G157" s="211"/>
      <c r="H157" s="212"/>
    </row>
    <row r="158" spans="2:8" x14ac:dyDescent="0.3">
      <c r="B158" s="129"/>
      <c r="C158" s="211"/>
      <c r="D158" s="211"/>
      <c r="E158" s="211"/>
      <c r="F158" s="129"/>
      <c r="G158" s="211"/>
      <c r="H158" s="212"/>
    </row>
    <row r="159" spans="2:8" x14ac:dyDescent="0.3">
      <c r="B159" s="129"/>
      <c r="C159" s="211"/>
      <c r="D159" s="211"/>
      <c r="E159" s="211"/>
      <c r="F159" s="129"/>
      <c r="G159" s="211"/>
      <c r="H159" s="212"/>
    </row>
    <row r="160" spans="2:8" x14ac:dyDescent="0.3">
      <c r="B160" s="129"/>
      <c r="C160" s="211"/>
      <c r="D160" s="211"/>
      <c r="E160" s="211"/>
      <c r="F160" s="129"/>
      <c r="G160" s="211"/>
      <c r="H160" s="212"/>
    </row>
    <row r="161" spans="2:8" x14ac:dyDescent="0.3">
      <c r="B161" s="129"/>
      <c r="C161" s="211"/>
      <c r="D161" s="211"/>
      <c r="E161" s="211"/>
      <c r="F161" s="129"/>
      <c r="G161" s="211"/>
      <c r="H161" s="212"/>
    </row>
    <row r="162" spans="2:8" x14ac:dyDescent="0.3">
      <c r="B162" s="129"/>
      <c r="C162" s="211"/>
      <c r="D162" s="211"/>
      <c r="E162" s="211"/>
      <c r="F162" s="129"/>
      <c r="G162" s="211"/>
      <c r="H162" s="212"/>
    </row>
    <row r="163" spans="2:8" x14ac:dyDescent="0.3">
      <c r="B163" s="129"/>
      <c r="C163" s="211"/>
      <c r="D163" s="211"/>
      <c r="E163" s="211"/>
      <c r="F163" s="129"/>
      <c r="G163" s="211"/>
      <c r="H163" s="212"/>
    </row>
    <row r="164" spans="2:8" x14ac:dyDescent="0.3">
      <c r="B164" s="129"/>
      <c r="C164" s="211"/>
      <c r="D164" s="211"/>
      <c r="E164" s="211"/>
      <c r="F164" s="129"/>
      <c r="G164" s="211"/>
      <c r="H164" s="212"/>
    </row>
    <row r="165" spans="2:8" x14ac:dyDescent="0.3">
      <c r="B165" s="129"/>
      <c r="C165" s="211"/>
      <c r="D165" s="211"/>
      <c r="E165" s="211"/>
      <c r="F165" s="129"/>
      <c r="G165" s="211"/>
      <c r="H165" s="212"/>
    </row>
    <row r="166" spans="2:8" x14ac:dyDescent="0.3">
      <c r="B166" s="129"/>
      <c r="C166" s="211"/>
      <c r="D166" s="211"/>
      <c r="E166" s="211"/>
      <c r="F166" s="129"/>
      <c r="G166" s="211"/>
      <c r="H166" s="212"/>
    </row>
    <row r="167" spans="2:8" x14ac:dyDescent="0.3">
      <c r="B167" s="129"/>
      <c r="C167" s="211"/>
      <c r="D167" s="211"/>
      <c r="E167" s="211"/>
      <c r="F167" s="129"/>
      <c r="G167" s="211"/>
      <c r="H167" s="212"/>
    </row>
    <row r="168" spans="2:8" x14ac:dyDescent="0.3">
      <c r="B168" s="129"/>
      <c r="C168" s="211"/>
      <c r="D168" s="211"/>
      <c r="E168" s="211"/>
      <c r="F168" s="129"/>
      <c r="G168" s="211"/>
      <c r="H168" s="212"/>
    </row>
    <row r="169" spans="2:8" x14ac:dyDescent="0.3">
      <c r="B169" s="129"/>
      <c r="C169" s="211"/>
      <c r="D169" s="211"/>
      <c r="E169" s="211"/>
      <c r="F169" s="129"/>
      <c r="G169" s="211"/>
      <c r="H169" s="212"/>
    </row>
    <row r="170" spans="2:8" x14ac:dyDescent="0.3">
      <c r="B170" s="129"/>
      <c r="C170" s="211"/>
      <c r="D170" s="211"/>
      <c r="E170" s="211"/>
      <c r="F170" s="129"/>
      <c r="G170" s="211"/>
      <c r="H170" s="212"/>
    </row>
    <row r="171" spans="2:8" x14ac:dyDescent="0.3">
      <c r="B171" s="129"/>
      <c r="C171" s="211"/>
      <c r="D171" s="211"/>
      <c r="E171" s="211"/>
      <c r="F171" s="129"/>
      <c r="G171" s="211"/>
      <c r="H171" s="212"/>
    </row>
    <row r="172" spans="2:8" x14ac:dyDescent="0.3">
      <c r="B172" s="129"/>
      <c r="C172" s="211"/>
      <c r="D172" s="211"/>
      <c r="E172" s="211"/>
      <c r="F172" s="129"/>
      <c r="G172" s="211"/>
      <c r="H172" s="212"/>
    </row>
    <row r="173" spans="2:8" x14ac:dyDescent="0.3">
      <c r="B173" s="129"/>
      <c r="C173" s="211"/>
      <c r="D173" s="211"/>
      <c r="E173" s="211"/>
      <c r="F173" s="129"/>
      <c r="G173" s="211"/>
      <c r="H173" s="212"/>
    </row>
    <row r="174" spans="2:8" x14ac:dyDescent="0.3">
      <c r="B174" s="129"/>
      <c r="C174" s="211"/>
      <c r="D174" s="211"/>
      <c r="E174" s="211"/>
      <c r="F174" s="129"/>
      <c r="G174" s="211"/>
      <c r="H174" s="212"/>
    </row>
    <row r="175" spans="2:8" x14ac:dyDescent="0.3">
      <c r="B175" s="129"/>
      <c r="C175" s="211"/>
      <c r="D175" s="211"/>
      <c r="E175" s="211"/>
      <c r="F175" s="129"/>
      <c r="G175" s="211"/>
      <c r="H175" s="212"/>
    </row>
    <row r="176" spans="2:8" x14ac:dyDescent="0.3">
      <c r="B176" s="129"/>
      <c r="C176" s="211"/>
      <c r="D176" s="211"/>
      <c r="E176" s="211"/>
      <c r="F176" s="129"/>
      <c r="G176" s="211"/>
      <c r="H176" s="212"/>
    </row>
    <row r="177" spans="2:8" x14ac:dyDescent="0.3">
      <c r="B177" s="129"/>
      <c r="C177" s="211"/>
      <c r="D177" s="211"/>
      <c r="E177" s="211"/>
      <c r="F177" s="129"/>
      <c r="G177" s="211"/>
      <c r="H177" s="212"/>
    </row>
    <row r="178" spans="2:8" x14ac:dyDescent="0.3">
      <c r="B178" s="129"/>
      <c r="C178" s="211"/>
      <c r="D178" s="211"/>
      <c r="E178" s="211"/>
      <c r="F178" s="129"/>
      <c r="G178" s="211"/>
      <c r="H178" s="212"/>
    </row>
    <row r="179" spans="2:8" x14ac:dyDescent="0.3">
      <c r="B179" s="129"/>
      <c r="C179" s="211"/>
      <c r="D179" s="211"/>
      <c r="E179" s="211"/>
      <c r="F179" s="129"/>
      <c r="G179" s="211"/>
      <c r="H179" s="212"/>
    </row>
    <row r="180" spans="2:8" x14ac:dyDescent="0.3">
      <c r="B180" s="129"/>
      <c r="C180" s="211"/>
      <c r="D180" s="211"/>
      <c r="E180" s="211"/>
      <c r="F180" s="129"/>
      <c r="G180" s="211"/>
      <c r="H180" s="212"/>
    </row>
    <row r="181" spans="2:8" x14ac:dyDescent="0.3">
      <c r="B181" s="129"/>
      <c r="C181" s="211"/>
      <c r="D181" s="211"/>
      <c r="E181" s="211"/>
      <c r="F181" s="129"/>
      <c r="G181" s="211"/>
      <c r="H181" s="212"/>
    </row>
    <row r="182" spans="2:8" x14ac:dyDescent="0.3">
      <c r="B182" s="129"/>
      <c r="C182" s="211"/>
      <c r="D182" s="211"/>
      <c r="E182" s="211"/>
      <c r="F182" s="129"/>
      <c r="G182" s="211"/>
      <c r="H182" s="212"/>
    </row>
    <row r="183" spans="2:8" x14ac:dyDescent="0.3">
      <c r="B183" s="129"/>
      <c r="C183" s="211"/>
      <c r="D183" s="211"/>
      <c r="E183" s="211"/>
      <c r="F183" s="129"/>
      <c r="G183" s="211"/>
      <c r="H183" s="212"/>
    </row>
    <row r="184" spans="2:8" x14ac:dyDescent="0.3">
      <c r="B184" s="129"/>
      <c r="C184" s="211"/>
      <c r="D184" s="211"/>
      <c r="E184" s="211"/>
      <c r="F184" s="129"/>
      <c r="G184" s="211"/>
      <c r="H184" s="212"/>
    </row>
    <row r="185" spans="2:8" x14ac:dyDescent="0.3">
      <c r="B185" s="129"/>
      <c r="C185" s="211"/>
      <c r="D185" s="211"/>
      <c r="E185" s="211"/>
      <c r="F185" s="129"/>
      <c r="G185" s="211"/>
      <c r="H185" s="212"/>
    </row>
    <row r="186" spans="2:8" x14ac:dyDescent="0.3">
      <c r="B186" s="129"/>
      <c r="C186" s="211"/>
      <c r="D186" s="211"/>
      <c r="E186" s="211"/>
      <c r="F186" s="129"/>
      <c r="G186" s="211"/>
      <c r="H186" s="212"/>
    </row>
    <row r="187" spans="2:8" x14ac:dyDescent="0.3">
      <c r="B187" s="129"/>
      <c r="C187" s="211"/>
      <c r="D187" s="211"/>
      <c r="E187" s="211"/>
      <c r="F187" s="129"/>
      <c r="G187" s="211"/>
      <c r="H187" s="212"/>
    </row>
    <row r="188" spans="2:8" x14ac:dyDescent="0.3">
      <c r="B188" s="129"/>
      <c r="C188" s="211"/>
      <c r="D188" s="211"/>
      <c r="E188" s="211"/>
      <c r="F188" s="129"/>
      <c r="G188" s="211"/>
      <c r="H188" s="212"/>
    </row>
    <row r="189" spans="2:8" x14ac:dyDescent="0.3">
      <c r="B189" s="129"/>
      <c r="C189" s="211"/>
      <c r="D189" s="211"/>
      <c r="E189" s="211"/>
      <c r="F189" s="129"/>
      <c r="G189" s="211"/>
      <c r="H189" s="212"/>
    </row>
    <row r="190" spans="2:8" x14ac:dyDescent="0.3">
      <c r="B190" s="129"/>
      <c r="C190" s="211"/>
      <c r="D190" s="211"/>
      <c r="E190" s="211"/>
      <c r="F190" s="129"/>
      <c r="G190" s="211"/>
      <c r="H190" s="212"/>
    </row>
    <row r="191" spans="2:8" x14ac:dyDescent="0.3">
      <c r="B191" s="129"/>
      <c r="C191" s="211"/>
      <c r="D191" s="211"/>
      <c r="E191" s="211"/>
      <c r="F191" s="129"/>
      <c r="G191" s="211"/>
      <c r="H191" s="212"/>
    </row>
    <row r="192" spans="2:8" x14ac:dyDescent="0.3">
      <c r="B192" s="129"/>
      <c r="C192" s="211"/>
      <c r="D192" s="211"/>
      <c r="E192" s="211"/>
      <c r="F192" s="129"/>
      <c r="G192" s="211"/>
      <c r="H192" s="212"/>
    </row>
    <row r="193" spans="2:8" x14ac:dyDescent="0.3">
      <c r="B193" s="129"/>
      <c r="C193" s="211"/>
      <c r="D193" s="211"/>
      <c r="E193" s="211"/>
      <c r="F193" s="129"/>
      <c r="G193" s="211"/>
      <c r="H193" s="212"/>
    </row>
    <row r="194" spans="2:8" x14ac:dyDescent="0.3">
      <c r="B194" s="129"/>
      <c r="C194" s="211"/>
      <c r="D194" s="211"/>
      <c r="E194" s="211"/>
      <c r="F194" s="129"/>
      <c r="G194" s="211"/>
      <c r="H194" s="212"/>
    </row>
    <row r="195" spans="2:8" x14ac:dyDescent="0.3">
      <c r="B195" s="129"/>
      <c r="C195" s="211"/>
      <c r="D195" s="211"/>
      <c r="E195" s="211"/>
      <c r="F195" s="129"/>
      <c r="G195" s="211"/>
      <c r="H195" s="212"/>
    </row>
    <row r="196" spans="2:8" x14ac:dyDescent="0.3">
      <c r="B196" s="129"/>
      <c r="C196" s="211"/>
      <c r="D196" s="211"/>
      <c r="E196" s="211"/>
      <c r="F196" s="129"/>
      <c r="G196" s="211"/>
      <c r="H196" s="212"/>
    </row>
    <row r="197" spans="2:8" x14ac:dyDescent="0.3">
      <c r="B197" s="129"/>
      <c r="C197" s="211"/>
      <c r="D197" s="211"/>
      <c r="E197" s="211"/>
      <c r="F197" s="129"/>
      <c r="G197" s="211"/>
      <c r="H197" s="212"/>
    </row>
    <row r="198" spans="2:8" x14ac:dyDescent="0.3">
      <c r="B198" s="129"/>
      <c r="C198" s="211"/>
      <c r="D198" s="211"/>
      <c r="E198" s="211"/>
      <c r="F198" s="129"/>
      <c r="G198" s="211"/>
      <c r="H198" s="212"/>
    </row>
    <row r="199" spans="2:8" x14ac:dyDescent="0.3">
      <c r="B199" s="129"/>
      <c r="C199" s="211"/>
      <c r="D199" s="211"/>
      <c r="E199" s="211"/>
      <c r="F199" s="129"/>
      <c r="G199" s="211"/>
      <c r="H199" s="212"/>
    </row>
    <row r="200" spans="2:8" x14ac:dyDescent="0.3">
      <c r="B200" s="129"/>
      <c r="C200" s="211"/>
      <c r="D200" s="211"/>
      <c r="E200" s="211"/>
      <c r="F200" s="129"/>
      <c r="G200" s="211"/>
      <c r="H200" s="212"/>
    </row>
    <row r="201" spans="2:8" x14ac:dyDescent="0.3">
      <c r="B201" s="129"/>
      <c r="C201" s="211"/>
      <c r="D201" s="211"/>
      <c r="E201" s="211"/>
      <c r="F201" s="129"/>
      <c r="G201" s="211"/>
      <c r="H201" s="212"/>
    </row>
    <row r="202" spans="2:8" x14ac:dyDescent="0.3">
      <c r="B202" s="129"/>
      <c r="C202" s="211"/>
      <c r="D202" s="211"/>
      <c r="E202" s="211"/>
      <c r="F202" s="129"/>
      <c r="G202" s="211"/>
      <c r="H202" s="212"/>
    </row>
    <row r="203" spans="2:8" x14ac:dyDescent="0.3">
      <c r="B203" s="129"/>
      <c r="C203" s="211"/>
      <c r="D203" s="211"/>
      <c r="E203" s="211"/>
      <c r="F203" s="129"/>
      <c r="G203" s="211"/>
      <c r="H203" s="212"/>
    </row>
    <row r="204" spans="2:8" x14ac:dyDescent="0.3">
      <c r="B204" s="129"/>
      <c r="C204" s="211"/>
      <c r="D204" s="211"/>
      <c r="E204" s="211"/>
      <c r="F204" s="129"/>
      <c r="G204" s="211"/>
      <c r="H204" s="212"/>
    </row>
    <row r="205" spans="2:8" x14ac:dyDescent="0.3">
      <c r="B205" s="129"/>
      <c r="C205" s="211"/>
      <c r="D205" s="211"/>
      <c r="E205" s="211"/>
      <c r="F205" s="129"/>
      <c r="G205" s="211"/>
      <c r="H205" s="212"/>
    </row>
    <row r="206" spans="2:8" x14ac:dyDescent="0.3">
      <c r="B206" s="129"/>
      <c r="C206" s="211"/>
      <c r="D206" s="211"/>
      <c r="E206" s="211"/>
      <c r="F206" s="129"/>
      <c r="G206" s="211"/>
      <c r="H206" s="212"/>
    </row>
    <row r="207" spans="2:8" x14ac:dyDescent="0.3">
      <c r="B207" s="129"/>
      <c r="C207" s="211"/>
      <c r="D207" s="211"/>
      <c r="E207" s="211"/>
      <c r="F207" s="129"/>
      <c r="G207" s="211"/>
      <c r="H207" s="212"/>
    </row>
    <row r="208" spans="2:8" x14ac:dyDescent="0.3">
      <c r="B208" s="129"/>
      <c r="C208" s="211"/>
      <c r="D208" s="211"/>
      <c r="E208" s="211"/>
      <c r="F208" s="129"/>
      <c r="G208" s="211"/>
      <c r="H208" s="212"/>
    </row>
    <row r="209" spans="2:8" x14ac:dyDescent="0.3">
      <c r="B209" s="129"/>
      <c r="C209" s="211"/>
      <c r="D209" s="211"/>
      <c r="E209" s="211"/>
      <c r="F209" s="129"/>
      <c r="G209" s="211"/>
      <c r="H209" s="212"/>
    </row>
    <row r="210" spans="2:8" x14ac:dyDescent="0.3">
      <c r="B210" s="129"/>
      <c r="C210" s="211"/>
      <c r="D210" s="211"/>
      <c r="E210" s="211"/>
      <c r="F210" s="129"/>
      <c r="G210" s="211"/>
      <c r="H210" s="212"/>
    </row>
    <row r="211" spans="2:8" x14ac:dyDescent="0.3">
      <c r="B211" s="129"/>
      <c r="C211" s="211"/>
      <c r="D211" s="211"/>
      <c r="E211" s="211"/>
      <c r="F211" s="129"/>
      <c r="G211" s="211"/>
      <c r="H211" s="212"/>
    </row>
    <row r="212" spans="2:8" x14ac:dyDescent="0.3">
      <c r="B212" s="129"/>
      <c r="C212" s="211"/>
      <c r="D212" s="211"/>
      <c r="E212" s="211"/>
      <c r="F212" s="129"/>
      <c r="G212" s="211"/>
      <c r="H212" s="212"/>
    </row>
    <row r="213" spans="2:8" x14ac:dyDescent="0.3">
      <c r="B213" s="129"/>
      <c r="C213" s="211"/>
      <c r="D213" s="211"/>
      <c r="E213" s="211"/>
      <c r="F213" s="129"/>
      <c r="G213" s="211"/>
      <c r="H213" s="212"/>
    </row>
    <row r="214" spans="2:8" x14ac:dyDescent="0.3">
      <c r="B214" s="129"/>
      <c r="C214" s="211"/>
      <c r="D214" s="211"/>
      <c r="E214" s="211"/>
      <c r="F214" s="129"/>
      <c r="G214" s="211"/>
      <c r="H214" s="212"/>
    </row>
    <row r="215" spans="2:8" x14ac:dyDescent="0.3">
      <c r="B215" s="129"/>
      <c r="C215" s="211"/>
      <c r="D215" s="211"/>
      <c r="E215" s="211"/>
      <c r="F215" s="129"/>
      <c r="G215" s="211"/>
      <c r="H215" s="212"/>
    </row>
    <row r="216" spans="2:8" x14ac:dyDescent="0.3">
      <c r="B216" s="129"/>
      <c r="C216" s="211"/>
      <c r="D216" s="211"/>
      <c r="E216" s="211"/>
      <c r="F216" s="129"/>
      <c r="G216" s="211"/>
      <c r="H216" s="212"/>
    </row>
    <row r="217" spans="2:8" x14ac:dyDescent="0.3">
      <c r="B217" s="129"/>
      <c r="C217" s="211"/>
      <c r="D217" s="211"/>
      <c r="E217" s="211"/>
      <c r="F217" s="129"/>
      <c r="G217" s="211"/>
      <c r="H217" s="212"/>
    </row>
    <row r="218" spans="2:8" x14ac:dyDescent="0.3">
      <c r="B218" s="129"/>
      <c r="C218" s="211"/>
      <c r="D218" s="211"/>
      <c r="E218" s="211"/>
      <c r="F218" s="129"/>
      <c r="G218" s="211"/>
      <c r="H218" s="212"/>
    </row>
    <row r="219" spans="2:8" x14ac:dyDescent="0.3">
      <c r="B219" s="129"/>
      <c r="C219" s="211"/>
      <c r="D219" s="211"/>
      <c r="E219" s="211"/>
      <c r="F219" s="129"/>
      <c r="G219" s="211"/>
      <c r="H219" s="212"/>
    </row>
    <row r="220" spans="2:8" x14ac:dyDescent="0.3">
      <c r="B220" s="129"/>
      <c r="C220" s="211"/>
      <c r="D220" s="211"/>
      <c r="E220" s="211"/>
      <c r="F220" s="129"/>
      <c r="G220" s="211"/>
      <c r="H220" s="212"/>
    </row>
    <row r="221" spans="2:8" x14ac:dyDescent="0.3">
      <c r="B221" s="129"/>
      <c r="C221" s="211"/>
      <c r="D221" s="211"/>
      <c r="E221" s="211"/>
      <c r="F221" s="129"/>
      <c r="G221" s="211"/>
      <c r="H221" s="212"/>
    </row>
    <row r="222" spans="2:8" x14ac:dyDescent="0.3">
      <c r="B222" s="129"/>
      <c r="C222" s="211"/>
      <c r="D222" s="211"/>
      <c r="E222" s="211"/>
      <c r="F222" s="129"/>
      <c r="G222" s="211"/>
      <c r="H222" s="212"/>
    </row>
    <row r="223" spans="2:8" x14ac:dyDescent="0.3">
      <c r="B223" s="129"/>
      <c r="C223" s="211"/>
      <c r="D223" s="211"/>
      <c r="E223" s="211"/>
      <c r="F223" s="129"/>
      <c r="G223" s="211"/>
      <c r="H223" s="212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</sheetData>
  <mergeCells count="5">
    <mergeCell ref="C1:H4"/>
    <mergeCell ref="B6:G6"/>
    <mergeCell ref="B52:H52"/>
    <mergeCell ref="B75:H75"/>
    <mergeCell ref="B7:H7"/>
  </mergeCells>
  <pageMargins left="0.7" right="0.7" top="0.75" bottom="0.75" header="0.3" footer="0.3"/>
  <pageSetup paperSize="8" scale="3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E6E8-AC2A-4FD7-AB9E-C81A89FBC60F}">
  <sheetPr>
    <tabColor rgb="FF92D050"/>
    <pageSetUpPr fitToPage="1"/>
  </sheetPr>
  <dimension ref="A1:W408"/>
  <sheetViews>
    <sheetView topLeftCell="D1" zoomScaleNormal="100" workbookViewId="0">
      <selection activeCell="E11" sqref="E11:E97"/>
    </sheetView>
  </sheetViews>
  <sheetFormatPr baseColWidth="10" defaultColWidth="11.44140625" defaultRowHeight="13.8" x14ac:dyDescent="0.3"/>
  <cols>
    <col min="1" max="1" width="12.5546875" style="45" customWidth="1"/>
    <col min="2" max="2" width="76.33203125" style="4" bestFit="1" customWidth="1"/>
    <col min="3" max="3" width="54.33203125" style="45" bestFit="1" customWidth="1"/>
    <col min="4" max="4" width="17.44140625" style="45" customWidth="1"/>
    <col min="5" max="5" width="8.33203125" style="45" bestFit="1" customWidth="1"/>
    <col min="6" max="6" width="4.88671875" style="4" bestFit="1" customWidth="1"/>
    <col min="7" max="7" width="16.6640625" style="45" bestFit="1" customWidth="1"/>
    <col min="8" max="8" width="13.44140625" style="46" bestFit="1" customWidth="1"/>
    <col min="9" max="9" width="11.5546875" style="4" bestFit="1" customWidth="1"/>
    <col min="10" max="16384" width="11.44140625" style="4"/>
  </cols>
  <sheetData>
    <row r="1" spans="1:13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 t="s">
        <v>18</v>
      </c>
      <c r="D1" s="358"/>
      <c r="E1" s="358"/>
      <c r="F1" s="358"/>
      <c r="G1" s="358"/>
      <c r="H1" s="359"/>
    </row>
    <row r="2" spans="1:13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13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13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13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13" ht="15" thickBot="1" x14ac:dyDescent="0.35">
      <c r="A6" s="117"/>
      <c r="B6" s="366" t="s">
        <v>70</v>
      </c>
      <c r="C6" s="367"/>
      <c r="D6" s="367"/>
      <c r="E6" s="367"/>
      <c r="F6" s="367"/>
      <c r="G6" s="367"/>
      <c r="H6" s="173"/>
    </row>
    <row r="7" spans="1:13" ht="15" thickBot="1" x14ac:dyDescent="0.35">
      <c r="A7" s="332" t="s">
        <v>164</v>
      </c>
      <c r="B7" s="368" t="s">
        <v>165</v>
      </c>
      <c r="C7" s="369"/>
      <c r="D7" s="369"/>
      <c r="E7" s="369"/>
      <c r="F7" s="369"/>
      <c r="G7" s="369"/>
      <c r="H7" s="370"/>
    </row>
    <row r="8" spans="1:13" ht="14.4" x14ac:dyDescent="0.3">
      <c r="A8" s="78"/>
      <c r="B8" s="158"/>
      <c r="C8" s="89"/>
      <c r="D8" s="89"/>
      <c r="E8" s="89"/>
      <c r="F8" s="94"/>
      <c r="G8" s="90"/>
      <c r="H8" s="91"/>
      <c r="I8" s="27"/>
      <c r="J8" s="27"/>
      <c r="K8" s="27"/>
      <c r="L8" s="27"/>
      <c r="M8" s="27"/>
    </row>
    <row r="9" spans="1:13" ht="14.4" x14ac:dyDescent="0.3">
      <c r="A9" s="78"/>
      <c r="B9" s="82" t="s">
        <v>26</v>
      </c>
      <c r="C9" s="89"/>
      <c r="D9" s="89"/>
      <c r="E9" s="89"/>
      <c r="F9" s="94"/>
      <c r="G9" s="90"/>
      <c r="H9" s="91"/>
      <c r="I9" s="27"/>
      <c r="J9" s="27"/>
      <c r="K9" s="27"/>
      <c r="L9" s="27"/>
      <c r="M9" s="27"/>
    </row>
    <row r="10" spans="1:13" x14ac:dyDescent="0.3">
      <c r="A10" s="77"/>
      <c r="B10" s="93"/>
      <c r="C10" s="95"/>
      <c r="D10" s="95"/>
      <c r="E10" s="95"/>
      <c r="F10" s="95"/>
      <c r="G10" s="97"/>
      <c r="H10" s="96"/>
      <c r="K10" s="27"/>
      <c r="L10" s="27"/>
      <c r="M10" s="27"/>
    </row>
    <row r="11" spans="1:13" x14ac:dyDescent="0.3">
      <c r="A11" s="289" t="s">
        <v>72</v>
      </c>
      <c r="B11" s="86" t="s">
        <v>166</v>
      </c>
      <c r="C11" s="95"/>
      <c r="D11" s="95"/>
      <c r="E11" s="95">
        <v>2</v>
      </c>
      <c r="F11" s="95" t="s">
        <v>28</v>
      </c>
      <c r="G11" s="124"/>
      <c r="H11" s="141">
        <f>E11*G11</f>
        <v>0</v>
      </c>
      <c r="K11" s="27"/>
      <c r="L11" s="27"/>
      <c r="M11" s="27"/>
    </row>
    <row r="12" spans="1:13" x14ac:dyDescent="0.3">
      <c r="A12" s="289"/>
      <c r="B12" s="86"/>
      <c r="C12" s="95"/>
      <c r="D12" s="95"/>
      <c r="E12" s="95"/>
      <c r="F12" s="95"/>
      <c r="G12" s="97"/>
      <c r="H12" s="96"/>
      <c r="K12" s="27"/>
      <c r="L12" s="27"/>
      <c r="M12" s="27"/>
    </row>
    <row r="13" spans="1:13" x14ac:dyDescent="0.3">
      <c r="A13" s="289"/>
      <c r="B13" s="86" t="s">
        <v>167</v>
      </c>
      <c r="C13" s="142"/>
      <c r="D13" s="143"/>
      <c r="E13" s="125">
        <v>2</v>
      </c>
      <c r="F13" s="95" t="s">
        <v>28</v>
      </c>
      <c r="G13" s="124"/>
      <c r="H13" s="141">
        <f>E13*G13</f>
        <v>0</v>
      </c>
    </row>
    <row r="14" spans="1:13" x14ac:dyDescent="0.3">
      <c r="A14" s="289"/>
      <c r="B14" s="86" t="s">
        <v>34</v>
      </c>
      <c r="C14" s="142"/>
      <c r="D14" s="143"/>
      <c r="E14" s="283">
        <v>2</v>
      </c>
      <c r="F14" s="95" t="s">
        <v>28</v>
      </c>
      <c r="G14" s="124"/>
      <c r="H14" s="141">
        <f>E14*G14</f>
        <v>0</v>
      </c>
    </row>
    <row r="15" spans="1:13" ht="14.4" customHeight="1" x14ac:dyDescent="0.3">
      <c r="A15" s="289"/>
      <c r="B15" s="86" t="s">
        <v>75</v>
      </c>
      <c r="C15" s="140"/>
      <c r="D15" s="121"/>
      <c r="E15" s="121">
        <v>2</v>
      </c>
      <c r="F15" s="121" t="s">
        <v>28</v>
      </c>
      <c r="G15" s="124"/>
      <c r="H15" s="152">
        <f t="shared" ref="H15" si="0">E15*G15</f>
        <v>0</v>
      </c>
    </row>
    <row r="16" spans="1:13" ht="14.4" customHeight="1" x14ac:dyDescent="0.3">
      <c r="A16" s="289"/>
      <c r="B16" s="86"/>
      <c r="C16" s="140"/>
      <c r="D16" s="121"/>
      <c r="E16" s="121"/>
      <c r="F16" s="121"/>
      <c r="G16" s="124"/>
      <c r="H16" s="152"/>
    </row>
    <row r="17" spans="1:20" x14ac:dyDescent="0.3">
      <c r="A17" s="289"/>
      <c r="B17" s="86" t="s">
        <v>76</v>
      </c>
      <c r="C17" s="274"/>
      <c r="D17" s="125"/>
      <c r="E17" s="125">
        <v>2</v>
      </c>
      <c r="F17" s="95" t="s">
        <v>28</v>
      </c>
      <c r="G17" s="124"/>
      <c r="H17" s="275">
        <f>G17*E17</f>
        <v>0</v>
      </c>
    </row>
    <row r="18" spans="1:20" x14ac:dyDescent="0.3">
      <c r="A18" s="289"/>
      <c r="B18" s="86" t="s">
        <v>75</v>
      </c>
      <c r="C18" s="140"/>
      <c r="D18" s="121"/>
      <c r="E18" s="121">
        <f>E17</f>
        <v>2</v>
      </c>
      <c r="F18" s="121" t="s">
        <v>28</v>
      </c>
      <c r="G18" s="124"/>
      <c r="H18" s="152">
        <f t="shared" ref="H18:H19" si="1">E18*G18</f>
        <v>0</v>
      </c>
    </row>
    <row r="19" spans="1:20" x14ac:dyDescent="0.3">
      <c r="A19" s="289"/>
      <c r="B19" s="86" t="s">
        <v>77</v>
      </c>
      <c r="C19" s="140"/>
      <c r="D19" s="121"/>
      <c r="E19" s="121">
        <v>2</v>
      </c>
      <c r="F19" s="283" t="s">
        <v>28</v>
      </c>
      <c r="G19" s="124"/>
      <c r="H19" s="152">
        <f t="shared" si="1"/>
        <v>0</v>
      </c>
    </row>
    <row r="20" spans="1:20" x14ac:dyDescent="0.3">
      <c r="A20" s="289"/>
      <c r="B20" s="315"/>
      <c r="C20" s="140"/>
      <c r="D20" s="121"/>
      <c r="E20" s="121"/>
      <c r="F20" s="121"/>
      <c r="G20" s="124"/>
      <c r="H20" s="152"/>
    </row>
    <row r="21" spans="1:20" x14ac:dyDescent="0.3">
      <c r="A21" s="289"/>
      <c r="B21" s="148" t="s">
        <v>54</v>
      </c>
      <c r="C21" s="121"/>
      <c r="D21" s="121"/>
      <c r="E21" s="121">
        <v>1</v>
      </c>
      <c r="F21" s="271" t="s">
        <v>28</v>
      </c>
      <c r="G21" s="288"/>
      <c r="H21" s="150">
        <f>G21*E21</f>
        <v>0</v>
      </c>
    </row>
    <row r="22" spans="1:20" x14ac:dyDescent="0.3">
      <c r="A22" s="289"/>
      <c r="B22" s="264"/>
      <c r="C22" s="121"/>
      <c r="D22" s="121"/>
      <c r="E22" s="121"/>
      <c r="F22" s="271"/>
      <c r="G22" s="288"/>
      <c r="H22" s="150"/>
    </row>
    <row r="23" spans="1:20" x14ac:dyDescent="0.3">
      <c r="A23" s="289"/>
      <c r="B23" s="264" t="s">
        <v>78</v>
      </c>
      <c r="C23" s="140"/>
      <c r="D23" s="121"/>
      <c r="E23" s="121">
        <v>1</v>
      </c>
      <c r="F23" s="121" t="s">
        <v>28</v>
      </c>
      <c r="G23" s="124"/>
      <c r="H23" s="152">
        <f t="shared" ref="H23" si="2">E23*G23</f>
        <v>0</v>
      </c>
    </row>
    <row r="24" spans="1:20" x14ac:dyDescent="0.3">
      <c r="A24" s="289"/>
      <c r="B24" s="86"/>
      <c r="C24" s="140"/>
      <c r="D24" s="121"/>
      <c r="E24" s="121"/>
      <c r="F24" s="121"/>
      <c r="G24" s="124"/>
      <c r="H24" s="152"/>
    </row>
    <row r="25" spans="1:20" x14ac:dyDescent="0.3">
      <c r="A25" s="289" t="s">
        <v>79</v>
      </c>
      <c r="B25" s="148" t="s">
        <v>80</v>
      </c>
      <c r="C25" s="140"/>
      <c r="D25" s="121"/>
      <c r="E25" s="121">
        <v>5</v>
      </c>
      <c r="F25" s="121" t="s">
        <v>28</v>
      </c>
      <c r="G25" s="124"/>
      <c r="H25" s="152">
        <f t="shared" ref="H25:H27" si="3">E25*G25</f>
        <v>0</v>
      </c>
    </row>
    <row r="26" spans="1:20" x14ac:dyDescent="0.3">
      <c r="A26" s="289"/>
      <c r="B26" s="264" t="s">
        <v>81</v>
      </c>
      <c r="C26" s="265"/>
      <c r="D26" s="260"/>
      <c r="E26" s="266">
        <v>4</v>
      </c>
      <c r="F26" s="266" t="s">
        <v>28</v>
      </c>
      <c r="G26" s="267"/>
      <c r="H26" s="268">
        <f t="shared" si="3"/>
        <v>0</v>
      </c>
    </row>
    <row r="27" spans="1:20" x14ac:dyDescent="0.3">
      <c r="A27" s="289"/>
      <c r="B27" s="264" t="s">
        <v>82</v>
      </c>
      <c r="C27" s="265"/>
      <c r="D27" s="121"/>
      <c r="E27" s="121">
        <v>1</v>
      </c>
      <c r="F27" s="121" t="s">
        <v>28</v>
      </c>
      <c r="G27" s="124"/>
      <c r="H27" s="152">
        <f t="shared" si="3"/>
        <v>0</v>
      </c>
    </row>
    <row r="28" spans="1:20" x14ac:dyDescent="0.3">
      <c r="A28" s="289"/>
      <c r="B28" s="264"/>
      <c r="C28" s="265"/>
      <c r="D28" s="121"/>
      <c r="E28" s="121"/>
      <c r="F28" s="121"/>
      <c r="G28" s="124"/>
      <c r="H28" s="152"/>
    </row>
    <row r="29" spans="1:20" x14ac:dyDescent="0.3">
      <c r="A29" s="289" t="s">
        <v>83</v>
      </c>
      <c r="B29" s="264" t="s">
        <v>84</v>
      </c>
      <c r="C29" s="290"/>
      <c r="D29" s="125"/>
      <c r="E29" s="125">
        <v>1</v>
      </c>
      <c r="F29" s="95" t="s">
        <v>28</v>
      </c>
      <c r="G29" s="126"/>
      <c r="H29" s="152">
        <f t="shared" ref="H29" si="4">E29*G29</f>
        <v>0</v>
      </c>
    </row>
    <row r="30" spans="1:20" x14ac:dyDescent="0.3">
      <c r="A30" s="289"/>
      <c r="B30" s="148" t="s">
        <v>85</v>
      </c>
      <c r="C30" s="140"/>
      <c r="D30" s="121"/>
      <c r="E30" s="121">
        <v>3</v>
      </c>
      <c r="F30" s="121" t="s">
        <v>28</v>
      </c>
      <c r="G30" s="124"/>
      <c r="H30" s="152">
        <f>E30*G30</f>
        <v>0</v>
      </c>
    </row>
    <row r="31" spans="1:20" s="92" customFormat="1" x14ac:dyDescent="0.3">
      <c r="A31" s="289"/>
      <c r="B31" s="86" t="s">
        <v>75</v>
      </c>
      <c r="C31" s="121"/>
      <c r="D31" s="121"/>
      <c r="E31" s="121">
        <v>1</v>
      </c>
      <c r="F31" s="121" t="s">
        <v>28</v>
      </c>
      <c r="G31" s="124"/>
      <c r="H31" s="152">
        <f>E31*G31</f>
        <v>0</v>
      </c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</row>
    <row r="32" spans="1:20" s="92" customFormat="1" x14ac:dyDescent="0.3">
      <c r="A32" s="289"/>
      <c r="B32" s="315"/>
      <c r="C32" s="121"/>
      <c r="D32" s="121"/>
      <c r="E32" s="121"/>
      <c r="F32" s="283"/>
      <c r="G32" s="124"/>
      <c r="H32" s="152"/>
    </row>
    <row r="33" spans="1:23" x14ac:dyDescent="0.3">
      <c r="A33" s="289"/>
      <c r="B33" s="148" t="s">
        <v>86</v>
      </c>
      <c r="C33" s="121"/>
      <c r="D33" s="121"/>
      <c r="E33" s="121">
        <v>1</v>
      </c>
      <c r="F33" s="95" t="s">
        <v>28</v>
      </c>
      <c r="G33" s="124"/>
      <c r="H33" s="152">
        <f>E33*G33</f>
        <v>0</v>
      </c>
    </row>
    <row r="34" spans="1:23" x14ac:dyDescent="0.3">
      <c r="A34" s="289"/>
      <c r="B34" s="148"/>
      <c r="C34" s="121"/>
      <c r="D34" s="121"/>
      <c r="E34" s="121"/>
      <c r="F34" s="286"/>
      <c r="G34" s="124"/>
      <c r="H34" s="151"/>
    </row>
    <row r="35" spans="1:23" x14ac:dyDescent="0.3">
      <c r="A35" s="289"/>
      <c r="B35" s="148" t="s">
        <v>53</v>
      </c>
      <c r="C35" s="121"/>
      <c r="D35" s="121"/>
      <c r="E35" s="121">
        <v>1</v>
      </c>
      <c r="F35" s="271" t="s">
        <v>28</v>
      </c>
      <c r="G35" s="288"/>
      <c r="H35" s="150">
        <f>G35*E35</f>
        <v>0</v>
      </c>
    </row>
    <row r="36" spans="1:23" s="92" customFormat="1" x14ac:dyDescent="0.3">
      <c r="A36" s="289"/>
      <c r="B36" s="86" t="s">
        <v>75</v>
      </c>
      <c r="C36" s="121"/>
      <c r="D36" s="121"/>
      <c r="E36" s="121">
        <v>1</v>
      </c>
      <c r="F36" s="121" t="s">
        <v>28</v>
      </c>
      <c r="G36" s="124"/>
      <c r="H36" s="152">
        <f>E36*G36</f>
        <v>0</v>
      </c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</row>
    <row r="37" spans="1:23" s="92" customFormat="1" x14ac:dyDescent="0.3">
      <c r="A37" s="289"/>
      <c r="B37" s="86" t="s">
        <v>85</v>
      </c>
      <c r="C37" s="121"/>
      <c r="D37" s="121"/>
      <c r="E37" s="121">
        <v>1</v>
      </c>
      <c r="F37" s="121" t="s">
        <v>28</v>
      </c>
      <c r="G37" s="124"/>
      <c r="H37" s="152">
        <f>E37*G37</f>
        <v>0</v>
      </c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</row>
    <row r="38" spans="1:23" s="92" customFormat="1" x14ac:dyDescent="0.3">
      <c r="A38" s="289"/>
      <c r="B38" s="148"/>
      <c r="C38" s="121"/>
      <c r="D38" s="121"/>
      <c r="E38" s="121"/>
      <c r="F38" s="121"/>
      <c r="G38" s="124"/>
      <c r="H38" s="152"/>
    </row>
    <row r="39" spans="1:23" ht="14.4" customHeight="1" x14ac:dyDescent="0.3">
      <c r="A39" s="289"/>
      <c r="B39" s="310" t="s">
        <v>87</v>
      </c>
      <c r="C39" s="269"/>
      <c r="D39" s="121"/>
      <c r="E39" s="121">
        <v>1</v>
      </c>
      <c r="F39" s="271" t="s">
        <v>28</v>
      </c>
      <c r="G39" s="124"/>
      <c r="H39" s="150">
        <f>G39*E39</f>
        <v>0</v>
      </c>
    </row>
    <row r="40" spans="1:23" s="92" customFormat="1" x14ac:dyDescent="0.3">
      <c r="A40" s="289"/>
      <c r="B40" s="86" t="s">
        <v>75</v>
      </c>
      <c r="C40" s="121"/>
      <c r="D40" s="121"/>
      <c r="E40" s="121">
        <v>1</v>
      </c>
      <c r="F40" s="121" t="s">
        <v>28</v>
      </c>
      <c r="G40" s="124"/>
      <c r="H40" s="152">
        <f>E40*G40</f>
        <v>0</v>
      </c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</row>
    <row r="41" spans="1:23" s="92" customFormat="1" x14ac:dyDescent="0.3">
      <c r="A41" s="289"/>
      <c r="B41" s="86" t="s">
        <v>85</v>
      </c>
      <c r="C41" s="121"/>
      <c r="D41" s="121"/>
      <c r="E41" s="121">
        <v>1</v>
      </c>
      <c r="F41" s="121" t="s">
        <v>28</v>
      </c>
      <c r="G41" s="124"/>
      <c r="H41" s="152">
        <f>E41*G41</f>
        <v>0</v>
      </c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</row>
    <row r="42" spans="1:23" x14ac:dyDescent="0.3">
      <c r="A42" s="289"/>
      <c r="B42" s="148"/>
      <c r="C42" s="140"/>
      <c r="D42" s="121"/>
      <c r="E42" s="122"/>
      <c r="F42" s="122"/>
      <c r="G42" s="123"/>
      <c r="H42" s="147"/>
    </row>
    <row r="43" spans="1:23" x14ac:dyDescent="0.3">
      <c r="A43" s="289"/>
      <c r="B43" s="83" t="s">
        <v>29</v>
      </c>
      <c r="C43" s="269"/>
      <c r="D43" s="121"/>
      <c r="E43" s="121">
        <v>1</v>
      </c>
      <c r="F43" s="271" t="s">
        <v>28</v>
      </c>
      <c r="G43" s="124"/>
      <c r="H43" s="150">
        <f t="shared" ref="H43" si="5">G43*E43</f>
        <v>0</v>
      </c>
    </row>
    <row r="44" spans="1:23" ht="14.4" customHeight="1" x14ac:dyDescent="0.3">
      <c r="A44" s="289"/>
      <c r="B44" s="310" t="s">
        <v>87</v>
      </c>
      <c r="C44" s="269"/>
      <c r="D44" s="121"/>
      <c r="E44" s="121">
        <v>1</v>
      </c>
      <c r="F44" s="271" t="s">
        <v>28</v>
      </c>
      <c r="G44" s="124"/>
      <c r="H44" s="150">
        <f>G44*E44</f>
        <v>0</v>
      </c>
    </row>
    <row r="45" spans="1:23" s="92" customFormat="1" x14ac:dyDescent="0.3">
      <c r="A45" s="289"/>
      <c r="B45" s="86" t="s">
        <v>85</v>
      </c>
      <c r="C45" s="121"/>
      <c r="D45" s="121"/>
      <c r="E45" s="121">
        <v>2</v>
      </c>
      <c r="F45" s="121" t="s">
        <v>28</v>
      </c>
      <c r="G45" s="124"/>
      <c r="H45" s="152">
        <f>E45*G45</f>
        <v>0</v>
      </c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</row>
    <row r="46" spans="1:23" s="92" customFormat="1" x14ac:dyDescent="0.3">
      <c r="A46" s="289"/>
      <c r="B46" s="86" t="s">
        <v>75</v>
      </c>
      <c r="C46" s="121"/>
      <c r="D46" s="121"/>
      <c r="E46" s="121">
        <v>2</v>
      </c>
      <c r="F46" s="121" t="s">
        <v>28</v>
      </c>
      <c r="G46" s="124"/>
      <c r="H46" s="152">
        <f>E46*G46</f>
        <v>0</v>
      </c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</row>
    <row r="47" spans="1:23" s="92" customFormat="1" x14ac:dyDescent="0.3">
      <c r="A47" s="289"/>
      <c r="B47" s="148"/>
      <c r="C47" s="121"/>
      <c r="D47" s="121"/>
      <c r="E47" s="121"/>
      <c r="F47" s="121"/>
      <c r="G47" s="124"/>
      <c r="H47" s="152"/>
    </row>
    <row r="48" spans="1:23" x14ac:dyDescent="0.3">
      <c r="A48" s="289"/>
      <c r="B48" s="148" t="s">
        <v>88</v>
      </c>
      <c r="C48" s="140"/>
      <c r="D48" s="121"/>
      <c r="E48" s="122">
        <v>1</v>
      </c>
      <c r="F48" s="122" t="s">
        <v>28</v>
      </c>
      <c r="G48" s="123"/>
      <c r="H48" s="147">
        <f t="shared" ref="H48:H51" si="6">E48*G48</f>
        <v>0</v>
      </c>
    </row>
    <row r="49" spans="1:21" s="92" customFormat="1" x14ac:dyDescent="0.3">
      <c r="A49" s="289"/>
      <c r="B49" s="86" t="s">
        <v>75</v>
      </c>
      <c r="C49" s="121"/>
      <c r="D49" s="121"/>
      <c r="E49" s="121">
        <v>4</v>
      </c>
      <c r="F49" s="121" t="s">
        <v>28</v>
      </c>
      <c r="G49" s="124"/>
      <c r="H49" s="152">
        <f>E49*G49</f>
        <v>0</v>
      </c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</row>
    <row r="50" spans="1:21" s="92" customFormat="1" x14ac:dyDescent="0.3">
      <c r="A50" s="289"/>
      <c r="B50" s="148"/>
      <c r="C50" s="121"/>
      <c r="D50" s="121"/>
      <c r="E50" s="121"/>
      <c r="F50" s="121"/>
      <c r="G50" s="124"/>
      <c r="H50" s="152"/>
    </row>
    <row r="51" spans="1:21" x14ac:dyDescent="0.3">
      <c r="A51" s="289"/>
      <c r="B51" s="148" t="s">
        <v>89</v>
      </c>
      <c r="C51" s="139"/>
      <c r="D51" s="122"/>
      <c r="E51" s="122">
        <v>1</v>
      </c>
      <c r="F51" s="122" t="s">
        <v>90</v>
      </c>
      <c r="G51" s="123"/>
      <c r="H51" s="147">
        <f t="shared" si="6"/>
        <v>0</v>
      </c>
    </row>
    <row r="52" spans="1:21" x14ac:dyDescent="0.3">
      <c r="A52" s="289"/>
      <c r="B52" s="86" t="s">
        <v>75</v>
      </c>
      <c r="C52" s="140"/>
      <c r="D52" s="121"/>
      <c r="E52" s="121">
        <v>2</v>
      </c>
      <c r="F52" s="121" t="s">
        <v>28</v>
      </c>
      <c r="G52" s="124"/>
      <c r="H52" s="152">
        <f t="shared" ref="H52" si="7">E52*G52</f>
        <v>0</v>
      </c>
    </row>
    <row r="53" spans="1:21" x14ac:dyDescent="0.3">
      <c r="A53" s="289"/>
      <c r="B53" s="148"/>
      <c r="C53" s="139"/>
      <c r="D53" s="122"/>
      <c r="E53" s="122"/>
      <c r="F53" s="122"/>
      <c r="G53" s="123"/>
      <c r="H53" s="147"/>
    </row>
    <row r="54" spans="1:21" x14ac:dyDescent="0.3">
      <c r="A54" s="289" t="s">
        <v>91</v>
      </c>
      <c r="B54" s="148" t="s">
        <v>168</v>
      </c>
      <c r="C54" s="121"/>
      <c r="D54" s="121"/>
      <c r="E54" s="121">
        <v>2</v>
      </c>
      <c r="F54" s="121" t="s">
        <v>28</v>
      </c>
      <c r="G54" s="124"/>
      <c r="H54" s="152">
        <f t="shared" ref="H54:H55" si="8">E54*G54</f>
        <v>0</v>
      </c>
    </row>
    <row r="55" spans="1:21" x14ac:dyDescent="0.3">
      <c r="A55" s="289"/>
      <c r="B55" s="148" t="s">
        <v>93</v>
      </c>
      <c r="C55" s="121"/>
      <c r="D55" s="121"/>
      <c r="E55" s="121">
        <v>1</v>
      </c>
      <c r="F55" s="121" t="s">
        <v>28</v>
      </c>
      <c r="G55" s="124"/>
      <c r="H55" s="152">
        <f t="shared" si="8"/>
        <v>0</v>
      </c>
    </row>
    <row r="56" spans="1:21" x14ac:dyDescent="0.3">
      <c r="A56" s="289"/>
      <c r="B56" s="148" t="s">
        <v>169</v>
      </c>
      <c r="C56" s="139"/>
      <c r="D56" s="122"/>
      <c r="E56" s="121">
        <v>2</v>
      </c>
      <c r="F56" s="122" t="s">
        <v>28</v>
      </c>
      <c r="G56" s="123"/>
      <c r="H56" s="147">
        <f>E56*G56</f>
        <v>0</v>
      </c>
    </row>
    <row r="57" spans="1:21" x14ac:dyDescent="0.3">
      <c r="A57" s="289"/>
      <c r="B57" s="148" t="s">
        <v>95</v>
      </c>
      <c r="C57" s="139"/>
      <c r="D57" s="122"/>
      <c r="E57" s="122">
        <v>1</v>
      </c>
      <c r="F57" s="122" t="s">
        <v>28</v>
      </c>
      <c r="G57" s="123"/>
      <c r="H57" s="147">
        <f t="shared" ref="H57" si="9">E57*G57</f>
        <v>0</v>
      </c>
    </row>
    <row r="58" spans="1:21" x14ac:dyDescent="0.3">
      <c r="A58" s="289"/>
      <c r="B58" s="148" t="s">
        <v>38</v>
      </c>
      <c r="C58" s="139"/>
      <c r="D58" s="122"/>
      <c r="E58" s="121">
        <v>12</v>
      </c>
      <c r="F58" s="122" t="s">
        <v>28</v>
      </c>
      <c r="G58" s="123"/>
      <c r="H58" s="147">
        <f t="shared" ref="H58:H59" si="10">E58*G58</f>
        <v>0</v>
      </c>
    </row>
    <row r="59" spans="1:21" x14ac:dyDescent="0.3">
      <c r="A59" s="289"/>
      <c r="B59" s="148" t="s">
        <v>96</v>
      </c>
      <c r="C59" s="122"/>
      <c r="D59" s="122"/>
      <c r="E59" s="122">
        <v>1</v>
      </c>
      <c r="F59" s="122" t="s">
        <v>28</v>
      </c>
      <c r="G59" s="123"/>
      <c r="H59" s="147">
        <f t="shared" si="10"/>
        <v>0</v>
      </c>
    </row>
    <row r="60" spans="1:21" x14ac:dyDescent="0.3">
      <c r="A60" s="289"/>
      <c r="B60" s="148"/>
      <c r="C60" s="139"/>
      <c r="D60" s="122"/>
      <c r="E60" s="122"/>
      <c r="F60" s="122"/>
      <c r="G60" s="123"/>
      <c r="H60" s="147"/>
    </row>
    <row r="61" spans="1:21" ht="13.5" customHeight="1" x14ac:dyDescent="0.3">
      <c r="A61" s="289" t="s">
        <v>97</v>
      </c>
      <c r="B61" s="148" t="s">
        <v>98</v>
      </c>
      <c r="C61" s="273"/>
      <c r="D61" s="122"/>
      <c r="E61" s="122">
        <v>4</v>
      </c>
      <c r="F61" s="122" t="s">
        <v>90</v>
      </c>
      <c r="G61" s="123"/>
      <c r="H61" s="147">
        <f t="shared" ref="H61:H67" si="11">E61*G61</f>
        <v>0</v>
      </c>
    </row>
    <row r="62" spans="1:21" x14ac:dyDescent="0.3">
      <c r="A62" s="289"/>
      <c r="B62" s="148" t="s">
        <v>99</v>
      </c>
      <c r="C62" s="139"/>
      <c r="D62" s="122"/>
      <c r="E62" s="122">
        <v>4</v>
      </c>
      <c r="F62" s="122" t="s">
        <v>28</v>
      </c>
      <c r="G62" s="123"/>
      <c r="H62" s="147">
        <f t="shared" si="11"/>
        <v>0</v>
      </c>
    </row>
    <row r="63" spans="1:21" s="27" customFormat="1" x14ac:dyDescent="0.3">
      <c r="A63" s="289"/>
      <c r="B63" s="148" t="s">
        <v>100</v>
      </c>
      <c r="C63" s="139"/>
      <c r="D63" s="122"/>
      <c r="E63" s="122">
        <v>2</v>
      </c>
      <c r="F63" s="122" t="s">
        <v>28</v>
      </c>
      <c r="G63" s="123"/>
      <c r="H63" s="147">
        <f t="shared" si="11"/>
        <v>0</v>
      </c>
      <c r="I63" s="4"/>
      <c r="J63" s="4"/>
      <c r="K63" s="4"/>
      <c r="L63" s="4"/>
      <c r="M63" s="4"/>
    </row>
    <row r="64" spans="1:21" s="27" customFormat="1" x14ac:dyDescent="0.3">
      <c r="A64" s="289"/>
      <c r="B64" s="148" t="s">
        <v>101</v>
      </c>
      <c r="C64" s="139"/>
      <c r="D64" s="122"/>
      <c r="E64" s="122">
        <v>2</v>
      </c>
      <c r="F64" s="122" t="s">
        <v>28</v>
      </c>
      <c r="G64" s="123"/>
      <c r="H64" s="147">
        <f t="shared" si="11"/>
        <v>0</v>
      </c>
      <c r="I64" s="4"/>
      <c r="J64" s="4"/>
      <c r="K64" s="4"/>
      <c r="L64" s="4"/>
      <c r="M64" s="4"/>
    </row>
    <row r="65" spans="1:13" s="27" customFormat="1" x14ac:dyDescent="0.3">
      <c r="A65" s="289"/>
      <c r="B65" s="148" t="s">
        <v>102</v>
      </c>
      <c r="C65" s="139"/>
      <c r="D65" s="122"/>
      <c r="E65" s="122">
        <v>1</v>
      </c>
      <c r="F65" s="122" t="s">
        <v>28</v>
      </c>
      <c r="G65" s="123"/>
      <c r="H65" s="147">
        <f t="shared" si="11"/>
        <v>0</v>
      </c>
      <c r="I65" s="4"/>
      <c r="J65" s="4"/>
      <c r="K65" s="4"/>
      <c r="L65" s="4"/>
      <c r="M65" s="4"/>
    </row>
    <row r="66" spans="1:13" s="27" customFormat="1" x14ac:dyDescent="0.3">
      <c r="A66" s="289"/>
      <c r="B66" s="148" t="s">
        <v>103</v>
      </c>
      <c r="C66" s="139"/>
      <c r="D66" s="122"/>
      <c r="E66" s="122">
        <v>1</v>
      </c>
      <c r="F66" s="122" t="s">
        <v>28</v>
      </c>
      <c r="G66" s="123"/>
      <c r="H66" s="147">
        <f t="shared" si="11"/>
        <v>0</v>
      </c>
      <c r="I66" s="4"/>
      <c r="J66" s="4"/>
      <c r="K66" s="4"/>
      <c r="L66" s="4"/>
      <c r="M66" s="4"/>
    </row>
    <row r="67" spans="1:13" s="27" customFormat="1" x14ac:dyDescent="0.3">
      <c r="A67" s="289"/>
      <c r="B67" s="148" t="s">
        <v>104</v>
      </c>
      <c r="C67" s="139"/>
      <c r="D67" s="122"/>
      <c r="E67" s="122">
        <v>2</v>
      </c>
      <c r="F67" s="122" t="s">
        <v>28</v>
      </c>
      <c r="G67" s="123"/>
      <c r="H67" s="147">
        <f t="shared" si="11"/>
        <v>0</v>
      </c>
      <c r="I67" s="4"/>
      <c r="J67" s="4"/>
      <c r="K67" s="4"/>
      <c r="L67" s="4"/>
      <c r="M67" s="4"/>
    </row>
    <row r="68" spans="1:13" s="27" customFormat="1" x14ac:dyDescent="0.3">
      <c r="A68" s="289"/>
      <c r="B68" s="148"/>
      <c r="C68" s="139"/>
      <c r="D68" s="122"/>
      <c r="E68" s="122"/>
      <c r="F68" s="122"/>
      <c r="G68" s="123"/>
      <c r="H68" s="147"/>
      <c r="I68" s="4"/>
      <c r="J68" s="4"/>
      <c r="K68" s="4"/>
      <c r="L68" s="4"/>
      <c r="M68" s="4"/>
    </row>
    <row r="69" spans="1:13" s="27" customFormat="1" ht="15.6" customHeight="1" x14ac:dyDescent="0.25">
      <c r="A69" s="289"/>
      <c r="B69" s="153" t="s">
        <v>105</v>
      </c>
      <c r="C69" s="144"/>
      <c r="D69" s="145"/>
      <c r="E69" s="145">
        <v>2</v>
      </c>
      <c r="F69" s="122" t="s">
        <v>28</v>
      </c>
      <c r="G69" s="123"/>
      <c r="H69" s="147">
        <f t="shared" ref="H69:H80" si="12">E69*G69</f>
        <v>0</v>
      </c>
    </row>
    <row r="70" spans="1:13" x14ac:dyDescent="0.3">
      <c r="A70" s="289"/>
      <c r="B70" s="148"/>
      <c r="C70" s="140"/>
      <c r="D70" s="121"/>
      <c r="E70" s="121"/>
      <c r="F70" s="121"/>
      <c r="G70" s="124"/>
      <c r="H70" s="152"/>
    </row>
    <row r="71" spans="1:13" x14ac:dyDescent="0.3">
      <c r="A71" s="289" t="s">
        <v>106</v>
      </c>
      <c r="B71" s="148" t="s">
        <v>107</v>
      </c>
      <c r="C71" s="140"/>
      <c r="D71" s="122"/>
      <c r="E71" s="122">
        <v>1</v>
      </c>
      <c r="F71" s="122" t="s">
        <v>28</v>
      </c>
      <c r="G71" s="123"/>
      <c r="H71" s="147">
        <f t="shared" ref="H71:H73" si="13">E71*G71</f>
        <v>0</v>
      </c>
    </row>
    <row r="72" spans="1:13" x14ac:dyDescent="0.3">
      <c r="A72" s="289"/>
      <c r="B72" s="148" t="s">
        <v>108</v>
      </c>
      <c r="C72" s="139"/>
      <c r="D72" s="122"/>
      <c r="E72" s="121">
        <v>2</v>
      </c>
      <c r="F72" s="122" t="s">
        <v>28</v>
      </c>
      <c r="G72" s="123"/>
      <c r="H72" s="147">
        <f t="shared" si="13"/>
        <v>0</v>
      </c>
    </row>
    <row r="73" spans="1:13" x14ac:dyDescent="0.3">
      <c r="A73" s="289"/>
      <c r="B73" s="148" t="s">
        <v>109</v>
      </c>
      <c r="C73" s="140"/>
      <c r="D73" s="121"/>
      <c r="E73" s="121">
        <v>1</v>
      </c>
      <c r="F73" s="121" t="s">
        <v>28</v>
      </c>
      <c r="G73" s="124"/>
      <c r="H73" s="147">
        <f t="shared" si="13"/>
        <v>0</v>
      </c>
    </row>
    <row r="74" spans="1:13" x14ac:dyDescent="0.3">
      <c r="A74" s="289"/>
      <c r="B74" s="148"/>
      <c r="C74" s="140"/>
      <c r="D74" s="121"/>
      <c r="E74" s="121"/>
      <c r="F74" s="121"/>
      <c r="G74" s="124"/>
      <c r="H74" s="147"/>
    </row>
    <row r="75" spans="1:13" x14ac:dyDescent="0.3">
      <c r="A75" s="289"/>
      <c r="B75" s="148" t="s">
        <v>52</v>
      </c>
      <c r="C75" s="122"/>
      <c r="D75" s="122"/>
      <c r="E75" s="122">
        <v>1</v>
      </c>
      <c r="F75" s="122" t="s">
        <v>28</v>
      </c>
      <c r="G75" s="123"/>
      <c r="H75" s="147">
        <f>G75*E75</f>
        <v>0</v>
      </c>
    </row>
    <row r="76" spans="1:13" s="27" customFormat="1" x14ac:dyDescent="0.25">
      <c r="A76" s="289"/>
      <c r="B76" s="148"/>
      <c r="C76" s="144"/>
      <c r="D76" s="145"/>
      <c r="E76" s="145"/>
      <c r="F76" s="122"/>
      <c r="G76" s="123"/>
      <c r="H76" s="147"/>
    </row>
    <row r="77" spans="1:13" s="27" customFormat="1" x14ac:dyDescent="0.25">
      <c r="A77" s="289" t="s">
        <v>119</v>
      </c>
      <c r="B77" s="148" t="s">
        <v>120</v>
      </c>
      <c r="C77" s="139"/>
      <c r="D77" s="121"/>
      <c r="E77" s="122">
        <v>2</v>
      </c>
      <c r="F77" s="122" t="s">
        <v>28</v>
      </c>
      <c r="G77" s="123"/>
      <c r="H77" s="147">
        <f t="shared" si="12"/>
        <v>0</v>
      </c>
    </row>
    <row r="78" spans="1:13" s="27" customFormat="1" x14ac:dyDescent="0.25">
      <c r="A78" s="289"/>
      <c r="B78" s="148" t="s">
        <v>121</v>
      </c>
      <c r="C78" s="139"/>
      <c r="D78" s="121"/>
      <c r="E78" s="122">
        <v>1</v>
      </c>
      <c r="F78" s="122" t="s">
        <v>28</v>
      </c>
      <c r="G78" s="123"/>
      <c r="H78" s="147">
        <f t="shared" si="12"/>
        <v>0</v>
      </c>
    </row>
    <row r="79" spans="1:13" x14ac:dyDescent="0.3">
      <c r="A79" s="289"/>
      <c r="B79" s="148" t="s">
        <v>122</v>
      </c>
      <c r="C79" s="139"/>
      <c r="D79" s="121"/>
      <c r="E79" s="122">
        <v>1</v>
      </c>
      <c r="F79" s="122" t="s">
        <v>28</v>
      </c>
      <c r="G79" s="123"/>
      <c r="H79" s="147">
        <f t="shared" si="12"/>
        <v>0</v>
      </c>
    </row>
    <row r="80" spans="1:13" x14ac:dyDescent="0.3">
      <c r="A80" s="289"/>
      <c r="B80" s="148" t="s">
        <v>124</v>
      </c>
      <c r="C80" s="140"/>
      <c r="D80" s="121"/>
      <c r="E80" s="121">
        <v>3</v>
      </c>
      <c r="F80" s="121" t="s">
        <v>28</v>
      </c>
      <c r="G80" s="124"/>
      <c r="H80" s="152">
        <f t="shared" si="12"/>
        <v>0</v>
      </c>
    </row>
    <row r="81" spans="1:13" x14ac:dyDescent="0.3">
      <c r="A81" s="289"/>
      <c r="B81" s="148"/>
      <c r="C81" s="139"/>
      <c r="D81" s="121"/>
      <c r="E81" s="122"/>
      <c r="F81" s="122"/>
      <c r="G81" s="123"/>
      <c r="H81" s="147"/>
    </row>
    <row r="82" spans="1:13" s="27" customFormat="1" x14ac:dyDescent="0.3">
      <c r="A82" s="289" t="s">
        <v>125</v>
      </c>
      <c r="B82" s="148" t="s">
        <v>126</v>
      </c>
      <c r="C82" s="140"/>
      <c r="D82" s="121"/>
      <c r="E82" s="122">
        <v>1</v>
      </c>
      <c r="F82" s="122" t="s">
        <v>43</v>
      </c>
      <c r="G82" s="123"/>
      <c r="H82" s="147">
        <f>E82*G82</f>
        <v>0</v>
      </c>
      <c r="I82" s="4"/>
      <c r="J82" s="4"/>
    </row>
    <row r="83" spans="1:13" s="27" customFormat="1" x14ac:dyDescent="0.3">
      <c r="A83" s="289"/>
      <c r="B83" s="148"/>
      <c r="C83" s="140"/>
      <c r="D83" s="121"/>
      <c r="E83" s="122"/>
      <c r="F83" s="122"/>
      <c r="G83" s="123"/>
      <c r="H83" s="147"/>
      <c r="I83" s="4"/>
      <c r="J83" s="4"/>
    </row>
    <row r="84" spans="1:13" x14ac:dyDescent="0.3">
      <c r="A84" s="289" t="s">
        <v>131</v>
      </c>
      <c r="B84" s="148" t="s">
        <v>155</v>
      </c>
      <c r="C84" s="140"/>
      <c r="D84" s="121"/>
      <c r="E84" s="121">
        <v>1</v>
      </c>
      <c r="F84" s="121" t="s">
        <v>28</v>
      </c>
      <c r="G84" s="124"/>
      <c r="H84" s="152">
        <f t="shared" ref="H84:H95" si="14">E84*G84</f>
        <v>0</v>
      </c>
      <c r="I84" s="27"/>
      <c r="J84" s="27"/>
      <c r="K84" s="27"/>
      <c r="L84" s="27"/>
      <c r="M84" s="27"/>
    </row>
    <row r="85" spans="1:13" x14ac:dyDescent="0.3">
      <c r="A85" s="289"/>
      <c r="B85" s="148" t="s">
        <v>133</v>
      </c>
      <c r="C85" s="139"/>
      <c r="D85" s="122"/>
      <c r="E85" s="122">
        <v>1</v>
      </c>
      <c r="F85" s="122" t="s">
        <v>43</v>
      </c>
      <c r="G85" s="123"/>
      <c r="H85" s="147">
        <f t="shared" si="14"/>
        <v>0</v>
      </c>
      <c r="I85" s="27"/>
      <c r="J85" s="27"/>
      <c r="K85" s="27"/>
      <c r="L85" s="27"/>
      <c r="M85" s="27"/>
    </row>
    <row r="86" spans="1:13" x14ac:dyDescent="0.3">
      <c r="A86" s="289"/>
      <c r="B86" s="148" t="s">
        <v>134</v>
      </c>
      <c r="C86" s="140"/>
      <c r="D86" s="121"/>
      <c r="E86" s="121">
        <v>1</v>
      </c>
      <c r="F86" s="121" t="s">
        <v>43</v>
      </c>
      <c r="G86" s="124"/>
      <c r="H86" s="152">
        <f t="shared" si="14"/>
        <v>0</v>
      </c>
    </row>
    <row r="87" spans="1:13" x14ac:dyDescent="0.3">
      <c r="A87" s="289"/>
      <c r="B87" s="148" t="s">
        <v>135</v>
      </c>
      <c r="C87" s="140"/>
      <c r="D87" s="121"/>
      <c r="E87" s="121">
        <v>1</v>
      </c>
      <c r="F87" s="121" t="s">
        <v>43</v>
      </c>
      <c r="G87" s="124"/>
      <c r="H87" s="152">
        <f t="shared" si="14"/>
        <v>0</v>
      </c>
      <c r="I87" s="27"/>
      <c r="J87" s="27"/>
      <c r="K87" s="27"/>
      <c r="L87" s="27"/>
      <c r="M87" s="27"/>
    </row>
    <row r="88" spans="1:13" x14ac:dyDescent="0.3">
      <c r="A88" s="4"/>
      <c r="B88" s="148"/>
      <c r="C88" s="140"/>
      <c r="D88" s="121"/>
      <c r="E88" s="121"/>
      <c r="F88" s="121"/>
      <c r="G88" s="124"/>
      <c r="H88" s="152"/>
      <c r="I88" s="27"/>
      <c r="J88" s="27"/>
      <c r="K88" s="27"/>
      <c r="L88" s="27"/>
      <c r="M88" s="27"/>
    </row>
    <row r="89" spans="1:13" x14ac:dyDescent="0.3">
      <c r="A89" s="289" t="s">
        <v>127</v>
      </c>
      <c r="B89" s="148" t="s">
        <v>128</v>
      </c>
      <c r="C89" s="139"/>
      <c r="D89" s="122"/>
      <c r="E89" s="122">
        <v>1</v>
      </c>
      <c r="F89" s="122" t="s">
        <v>28</v>
      </c>
      <c r="G89" s="123"/>
      <c r="H89" s="147">
        <f t="shared" ref="H89:H90" si="15">E89*G89</f>
        <v>0</v>
      </c>
    </row>
    <row r="90" spans="1:13" x14ac:dyDescent="0.3">
      <c r="A90" s="289"/>
      <c r="B90" s="148" t="s">
        <v>129</v>
      </c>
      <c r="C90" s="139"/>
      <c r="D90" s="122"/>
      <c r="E90" s="122">
        <v>1</v>
      </c>
      <c r="F90" s="122" t="s">
        <v>28</v>
      </c>
      <c r="G90" s="123"/>
      <c r="H90" s="147">
        <f t="shared" si="15"/>
        <v>0</v>
      </c>
    </row>
    <row r="91" spans="1:13" x14ac:dyDescent="0.3">
      <c r="A91" s="289"/>
      <c r="B91" s="148"/>
      <c r="C91" s="139"/>
      <c r="D91" s="122"/>
      <c r="E91" s="122"/>
      <c r="F91" s="122"/>
      <c r="G91" s="123"/>
      <c r="H91" s="147"/>
    </row>
    <row r="92" spans="1:13" x14ac:dyDescent="0.3">
      <c r="A92" s="289"/>
      <c r="B92" s="148" t="s">
        <v>44</v>
      </c>
      <c r="C92" s="139"/>
      <c r="D92" s="122"/>
      <c r="E92" s="122">
        <v>1</v>
      </c>
      <c r="F92" s="122" t="s">
        <v>28</v>
      </c>
      <c r="G92" s="123"/>
      <c r="H92" s="147">
        <f t="shared" si="14"/>
        <v>0</v>
      </c>
      <c r="I92" s="27"/>
      <c r="J92" s="27"/>
      <c r="K92" s="27"/>
      <c r="L92" s="27"/>
      <c r="M92" s="27"/>
    </row>
    <row r="93" spans="1:13" x14ac:dyDescent="0.3">
      <c r="A93" s="289"/>
      <c r="B93" s="148"/>
      <c r="C93" s="139"/>
      <c r="D93" s="122"/>
      <c r="E93" s="122"/>
      <c r="F93" s="122"/>
      <c r="G93" s="123"/>
      <c r="H93" s="147"/>
      <c r="I93" s="27"/>
      <c r="J93" s="27"/>
      <c r="K93" s="27"/>
      <c r="L93" s="27"/>
      <c r="M93" s="27"/>
    </row>
    <row r="94" spans="1:13" x14ac:dyDescent="0.3">
      <c r="A94" s="77" t="s">
        <v>136</v>
      </c>
      <c r="B94" s="148" t="s">
        <v>137</v>
      </c>
      <c r="C94" s="139"/>
      <c r="D94" s="122"/>
      <c r="E94" s="122">
        <v>1</v>
      </c>
      <c r="F94" s="122" t="s">
        <v>43</v>
      </c>
      <c r="G94" s="123"/>
      <c r="H94" s="147">
        <f t="shared" si="14"/>
        <v>0</v>
      </c>
      <c r="I94" s="27"/>
      <c r="J94" s="27"/>
      <c r="K94" s="27"/>
      <c r="L94" s="27"/>
      <c r="M94" s="27"/>
    </row>
    <row r="95" spans="1:13" x14ac:dyDescent="0.3">
      <c r="A95" s="77"/>
      <c r="B95" s="148" t="s">
        <v>138</v>
      </c>
      <c r="C95" s="139"/>
      <c r="D95" s="122"/>
      <c r="E95" s="122">
        <v>1</v>
      </c>
      <c r="F95" s="122" t="s">
        <v>28</v>
      </c>
      <c r="G95" s="123"/>
      <c r="H95" s="147">
        <f t="shared" si="14"/>
        <v>0</v>
      </c>
      <c r="I95" s="27"/>
      <c r="J95" s="27"/>
      <c r="K95" s="27"/>
      <c r="L95" s="27"/>
      <c r="M95" s="27"/>
    </row>
    <row r="96" spans="1:13" x14ac:dyDescent="0.3">
      <c r="A96" s="77"/>
      <c r="B96" s="148"/>
      <c r="C96" s="139"/>
      <c r="D96" s="122"/>
      <c r="E96" s="122"/>
      <c r="F96" s="122"/>
      <c r="G96" s="123"/>
      <c r="H96" s="147"/>
      <c r="I96" s="27"/>
      <c r="J96" s="27"/>
      <c r="K96" s="27"/>
      <c r="L96" s="27"/>
      <c r="M96" s="27"/>
    </row>
    <row r="97" spans="1:13" s="27" customFormat="1" ht="16.2" customHeight="1" x14ac:dyDescent="0.3">
      <c r="A97" s="77"/>
      <c r="B97" s="153" t="s">
        <v>46</v>
      </c>
      <c r="C97" s="139"/>
      <c r="D97" s="122"/>
      <c r="E97" s="122">
        <v>1</v>
      </c>
      <c r="F97" s="122" t="s">
        <v>43</v>
      </c>
      <c r="G97" s="124"/>
      <c r="H97" s="147">
        <f t="shared" ref="H97" si="16">E97*G97</f>
        <v>0</v>
      </c>
      <c r="I97" s="4"/>
      <c r="J97" s="4"/>
    </row>
    <row r="98" spans="1:13" s="27" customFormat="1" x14ac:dyDescent="0.3">
      <c r="A98" s="77"/>
      <c r="B98" s="81"/>
      <c r="C98" s="24"/>
      <c r="D98" s="24"/>
      <c r="E98" s="24"/>
      <c r="F98" s="95"/>
      <c r="G98" s="101"/>
      <c r="H98" s="96"/>
      <c r="I98" s="4"/>
      <c r="K98" s="4"/>
      <c r="L98" s="4"/>
      <c r="M98" s="4"/>
    </row>
    <row r="99" spans="1:13" x14ac:dyDescent="0.3">
      <c r="A99" s="78"/>
      <c r="B99" s="256" t="s">
        <v>47</v>
      </c>
      <c r="C99" s="257"/>
      <c r="D99" s="257"/>
      <c r="E99" s="257"/>
      <c r="F99" s="257"/>
      <c r="G99" s="258"/>
      <c r="H99" s="259">
        <f>SUM(H11:H97)</f>
        <v>0</v>
      </c>
      <c r="I99" s="27"/>
      <c r="J99" s="27"/>
    </row>
    <row r="100" spans="1:13" x14ac:dyDescent="0.3">
      <c r="A100" s="78"/>
      <c r="B100" s="81"/>
      <c r="C100" s="14"/>
      <c r="D100" s="14"/>
      <c r="E100" s="14"/>
      <c r="F100" s="14"/>
      <c r="G100" s="15"/>
      <c r="H100" s="16"/>
    </row>
    <row r="101" spans="1:13" x14ac:dyDescent="0.3">
      <c r="A101" s="78"/>
      <c r="B101" s="82" t="s">
        <v>48</v>
      </c>
      <c r="C101" s="24"/>
      <c r="D101" s="24"/>
      <c r="E101" s="24"/>
      <c r="F101" s="24"/>
      <c r="G101" s="25"/>
      <c r="H101" s="26"/>
    </row>
    <row r="102" spans="1:13" x14ac:dyDescent="0.3">
      <c r="A102" s="78"/>
      <c r="B102" s="85"/>
      <c r="C102" s="12"/>
      <c r="D102" s="12"/>
      <c r="E102" s="12"/>
      <c r="F102" s="28"/>
      <c r="G102" s="14"/>
      <c r="H102" s="26"/>
    </row>
    <row r="103" spans="1:13" ht="13.5" customHeight="1" x14ac:dyDescent="0.3">
      <c r="A103" s="77"/>
      <c r="B103" s="81" t="s">
        <v>184</v>
      </c>
      <c r="C103" s="24"/>
      <c r="D103" s="24"/>
      <c r="E103" s="24"/>
      <c r="F103" s="14" t="s">
        <v>49</v>
      </c>
      <c r="G103" s="261"/>
      <c r="H103" s="181">
        <f>G103*E103</f>
        <v>0</v>
      </c>
    </row>
    <row r="104" spans="1:13" ht="14.4" customHeight="1" x14ac:dyDescent="0.3">
      <c r="A104" s="77"/>
      <c r="B104" s="81" t="s">
        <v>64</v>
      </c>
      <c r="C104" s="24"/>
      <c r="D104" s="24"/>
      <c r="E104" s="24"/>
      <c r="F104" s="14" t="s">
        <v>49</v>
      </c>
      <c r="G104" s="261"/>
      <c r="H104" s="181">
        <f>G104*E104</f>
        <v>0</v>
      </c>
    </row>
    <row r="105" spans="1:13" ht="13.5" customHeight="1" x14ac:dyDescent="0.3">
      <c r="A105" s="77"/>
      <c r="B105" s="81"/>
      <c r="C105" s="24"/>
      <c r="D105" s="24"/>
      <c r="E105" s="24"/>
      <c r="F105" s="14"/>
      <c r="G105" s="126"/>
      <c r="H105" s="127"/>
    </row>
    <row r="106" spans="1:13" x14ac:dyDescent="0.3">
      <c r="A106" s="77"/>
      <c r="B106" s="256" t="s">
        <v>50</v>
      </c>
      <c r="C106" s="47"/>
      <c r="D106" s="47"/>
      <c r="E106" s="47"/>
      <c r="F106" s="47"/>
      <c r="G106" s="48"/>
      <c r="H106" s="49">
        <f>SUM(H103:H104)</f>
        <v>0</v>
      </c>
      <c r="I106" s="296"/>
    </row>
    <row r="107" spans="1:13" x14ac:dyDescent="0.3">
      <c r="A107" s="77"/>
      <c r="B107" s="132"/>
      <c r="C107" s="14"/>
      <c r="D107" s="14"/>
      <c r="E107" s="14"/>
      <c r="F107" s="14"/>
      <c r="G107" s="15"/>
      <c r="H107" s="16"/>
    </row>
    <row r="108" spans="1:13" ht="14.4" x14ac:dyDescent="0.3">
      <c r="A108" s="77"/>
      <c r="B108" s="230" t="str">
        <f>CONCATENATE("Sous total ",B7)</f>
        <v>Sous total Amphithéâtre 2 200p Sophie Germain - Brest</v>
      </c>
      <c r="C108" s="51"/>
      <c r="D108" s="51"/>
      <c r="E108" s="51">
        <v>1</v>
      </c>
      <c r="F108" s="51" t="s">
        <v>51</v>
      </c>
      <c r="G108" s="52">
        <f>SUM(H99,H106)</f>
        <v>0</v>
      </c>
      <c r="H108" s="245">
        <f>G108*E108</f>
        <v>0</v>
      </c>
    </row>
    <row r="109" spans="1:13" ht="14.4" thickBot="1" x14ac:dyDescent="0.35">
      <c r="B109" s="20"/>
      <c r="C109" s="3"/>
      <c r="D109" s="3"/>
      <c r="E109" s="3"/>
      <c r="F109" s="3"/>
      <c r="G109" s="3"/>
      <c r="H109" s="6"/>
    </row>
    <row r="110" spans="1:13" x14ac:dyDescent="0.3">
      <c r="B110" s="20"/>
      <c r="C110" s="3"/>
      <c r="D110" s="3"/>
      <c r="E110" s="3"/>
      <c r="F110" s="3"/>
      <c r="G110" s="276" t="s">
        <v>14</v>
      </c>
      <c r="H110" s="277">
        <f>SUM(H108)</f>
        <v>0</v>
      </c>
    </row>
    <row r="111" spans="1:13" x14ac:dyDescent="0.3">
      <c r="B111" s="20"/>
      <c r="C111" s="3"/>
      <c r="D111" s="3"/>
      <c r="E111" s="3"/>
      <c r="F111" s="3"/>
      <c r="G111" s="278" t="s">
        <v>15</v>
      </c>
      <c r="H111" s="279">
        <f>H110*0.2</f>
        <v>0</v>
      </c>
    </row>
    <row r="112" spans="1:13" ht="14.4" thickBot="1" x14ac:dyDescent="0.35">
      <c r="B112" s="20"/>
      <c r="C112" s="3"/>
      <c r="D112" s="3"/>
      <c r="E112" s="3"/>
      <c r="F112" s="3"/>
      <c r="G112" s="280" t="s">
        <v>16</v>
      </c>
      <c r="H112" s="281">
        <f>H111+H110</f>
        <v>0</v>
      </c>
    </row>
    <row r="113" spans="2:8" x14ac:dyDescent="0.3">
      <c r="B113" s="183"/>
      <c r="C113" s="184"/>
      <c r="D113" s="184"/>
      <c r="E113" s="184"/>
      <c r="F113" s="184"/>
      <c r="G113" s="213"/>
      <c r="H113" s="214"/>
    </row>
    <row r="114" spans="2:8" x14ac:dyDescent="0.3">
      <c r="B114" s="192"/>
      <c r="C114" s="197"/>
      <c r="D114" s="197"/>
      <c r="E114" s="197"/>
      <c r="F114" s="197"/>
      <c r="G114" s="198"/>
      <c r="H114" s="199"/>
    </row>
    <row r="115" spans="2:8" ht="14.4" x14ac:dyDescent="0.3">
      <c r="B115" s="201"/>
      <c r="C115" s="202"/>
      <c r="D115" s="202"/>
      <c r="E115" s="202"/>
      <c r="F115" s="202"/>
      <c r="G115" s="203"/>
      <c r="H115" s="204"/>
    </row>
    <row r="116" spans="2:8" x14ac:dyDescent="0.3">
      <c r="B116" s="192"/>
      <c r="C116" s="197"/>
      <c r="D116" s="197"/>
      <c r="E116" s="197"/>
      <c r="F116" s="197"/>
      <c r="G116" s="198"/>
      <c r="H116" s="199"/>
    </row>
    <row r="117" spans="2:8" x14ac:dyDescent="0.3">
      <c r="B117" s="192"/>
      <c r="C117" s="197"/>
      <c r="D117" s="197"/>
      <c r="E117" s="197"/>
      <c r="F117" s="197"/>
      <c r="G117" s="198"/>
      <c r="H117" s="199"/>
    </row>
    <row r="118" spans="2:8" x14ac:dyDescent="0.3">
      <c r="B118" s="192"/>
      <c r="C118" s="197"/>
      <c r="D118" s="197"/>
      <c r="E118" s="197"/>
      <c r="F118" s="197"/>
      <c r="G118" s="198"/>
      <c r="H118" s="199"/>
    </row>
    <row r="119" spans="2:8" ht="14.4" x14ac:dyDescent="0.3">
      <c r="B119" s="371"/>
      <c r="C119" s="372"/>
      <c r="D119" s="372"/>
      <c r="E119" s="372"/>
      <c r="F119" s="372"/>
      <c r="G119" s="372"/>
      <c r="H119" s="373"/>
    </row>
    <row r="120" spans="2:8" x14ac:dyDescent="0.3">
      <c r="B120" s="130"/>
      <c r="C120" s="197"/>
      <c r="D120" s="197"/>
      <c r="E120" s="197"/>
      <c r="F120" s="197"/>
      <c r="G120" s="198"/>
      <c r="H120" s="199"/>
    </row>
    <row r="121" spans="2:8" x14ac:dyDescent="0.3">
      <c r="B121" s="188"/>
      <c r="C121" s="182"/>
      <c r="D121" s="182"/>
      <c r="E121" s="182"/>
      <c r="F121" s="182"/>
      <c r="G121" s="189"/>
      <c r="H121" s="190"/>
    </row>
    <row r="122" spans="2:8" x14ac:dyDescent="0.3">
      <c r="B122" s="188"/>
      <c r="C122" s="182"/>
      <c r="D122" s="182"/>
      <c r="E122" s="182"/>
      <c r="F122" s="182"/>
      <c r="G122" s="189"/>
      <c r="H122" s="190"/>
    </row>
    <row r="123" spans="2:8" x14ac:dyDescent="0.3">
      <c r="B123" s="191"/>
      <c r="C123" s="182"/>
      <c r="D123" s="182"/>
      <c r="E123" s="182"/>
      <c r="F123" s="182"/>
      <c r="G123" s="189"/>
      <c r="H123" s="190"/>
    </row>
    <row r="124" spans="2:8" x14ac:dyDescent="0.3">
      <c r="B124" s="191"/>
      <c r="C124" s="182"/>
      <c r="D124" s="182"/>
      <c r="E124" s="182"/>
      <c r="F124" s="182"/>
      <c r="G124" s="189"/>
      <c r="H124" s="190"/>
    </row>
    <row r="125" spans="2:8" x14ac:dyDescent="0.3">
      <c r="B125" s="191"/>
      <c r="C125" s="182"/>
      <c r="D125" s="182"/>
      <c r="E125" s="182"/>
      <c r="F125" s="182"/>
      <c r="G125" s="189"/>
      <c r="H125" s="190"/>
    </row>
    <row r="126" spans="2:8" x14ac:dyDescent="0.3">
      <c r="B126" s="191"/>
      <c r="C126" s="182"/>
      <c r="D126" s="182"/>
      <c r="E126" s="182"/>
      <c r="F126" s="182"/>
      <c r="G126" s="189"/>
      <c r="H126" s="190"/>
    </row>
    <row r="127" spans="2:8" x14ac:dyDescent="0.3">
      <c r="B127" s="191"/>
      <c r="C127" s="182"/>
      <c r="D127" s="182"/>
      <c r="E127" s="182"/>
      <c r="F127" s="182"/>
      <c r="G127" s="189"/>
      <c r="H127" s="190"/>
    </row>
    <row r="128" spans="2:8" x14ac:dyDescent="0.3">
      <c r="B128" s="192"/>
      <c r="C128" s="182"/>
      <c r="D128" s="182"/>
      <c r="E128" s="182"/>
      <c r="F128" s="182"/>
      <c r="G128" s="189"/>
      <c r="H128" s="190"/>
    </row>
    <row r="129" spans="2:8" x14ac:dyDescent="0.3">
      <c r="B129" s="192"/>
      <c r="C129" s="182"/>
      <c r="D129" s="182"/>
      <c r="E129" s="182"/>
      <c r="F129" s="182"/>
      <c r="G129" s="189"/>
      <c r="H129" s="190"/>
    </row>
    <row r="130" spans="2:8" x14ac:dyDescent="0.3">
      <c r="B130" s="193"/>
      <c r="C130" s="194"/>
      <c r="D130" s="194"/>
      <c r="E130" s="194"/>
      <c r="F130" s="194"/>
      <c r="G130" s="195"/>
      <c r="H130" s="196"/>
    </row>
    <row r="131" spans="2:8" x14ac:dyDescent="0.3">
      <c r="B131" s="192"/>
      <c r="C131" s="197"/>
      <c r="D131" s="197"/>
      <c r="E131" s="197"/>
      <c r="F131" s="197"/>
      <c r="G131" s="198"/>
      <c r="H131" s="199"/>
    </row>
    <row r="132" spans="2:8" x14ac:dyDescent="0.3">
      <c r="B132" s="188"/>
      <c r="C132" s="182"/>
      <c r="D132" s="182"/>
      <c r="E132" s="182"/>
      <c r="F132" s="182"/>
      <c r="G132" s="189"/>
      <c r="H132" s="190"/>
    </row>
    <row r="133" spans="2:8" x14ac:dyDescent="0.3">
      <c r="B133" s="130"/>
      <c r="C133" s="194"/>
      <c r="D133" s="194"/>
      <c r="E133" s="194"/>
      <c r="F133" s="130"/>
      <c r="G133" s="197"/>
      <c r="H133" s="190"/>
    </row>
    <row r="134" spans="2:8" x14ac:dyDescent="0.3">
      <c r="B134" s="192"/>
      <c r="C134" s="182"/>
      <c r="D134" s="182"/>
      <c r="E134" s="182"/>
      <c r="F134" s="197"/>
      <c r="G134" s="189"/>
      <c r="H134" s="190"/>
    </row>
    <row r="135" spans="2:8" x14ac:dyDescent="0.3">
      <c r="B135" s="192"/>
      <c r="C135" s="182"/>
      <c r="D135" s="182"/>
      <c r="E135" s="182"/>
      <c r="F135" s="197"/>
      <c r="G135" s="189"/>
      <c r="H135" s="190"/>
    </row>
    <row r="136" spans="2:8" x14ac:dyDescent="0.3">
      <c r="B136" s="188"/>
      <c r="C136" s="194"/>
      <c r="D136" s="194"/>
      <c r="E136" s="194"/>
      <c r="F136" s="194"/>
      <c r="G136" s="194"/>
      <c r="H136" s="200"/>
    </row>
    <row r="137" spans="2:8" x14ac:dyDescent="0.3">
      <c r="B137" s="193"/>
      <c r="C137" s="194"/>
      <c r="D137" s="194"/>
      <c r="E137" s="194"/>
      <c r="F137" s="194"/>
      <c r="G137" s="195"/>
      <c r="H137" s="196"/>
    </row>
    <row r="138" spans="2:8" x14ac:dyDescent="0.3">
      <c r="B138" s="192"/>
      <c r="C138" s="197"/>
      <c r="D138" s="197"/>
      <c r="E138" s="197"/>
      <c r="F138" s="197"/>
      <c r="G138" s="198"/>
      <c r="H138" s="199"/>
    </row>
    <row r="139" spans="2:8" ht="14.4" x14ac:dyDescent="0.3">
      <c r="B139" s="201"/>
      <c r="C139" s="202"/>
      <c r="D139" s="202"/>
      <c r="E139" s="202"/>
      <c r="F139" s="202"/>
      <c r="G139" s="203"/>
      <c r="H139" s="204"/>
    </row>
    <row r="140" spans="2:8" x14ac:dyDescent="0.3">
      <c r="B140" s="192"/>
      <c r="C140" s="197"/>
      <c r="D140" s="197"/>
      <c r="E140" s="197"/>
      <c r="F140" s="197"/>
      <c r="G140" s="198"/>
      <c r="H140" s="199"/>
    </row>
    <row r="141" spans="2:8" x14ac:dyDescent="0.3">
      <c r="B141" s="192"/>
      <c r="C141" s="197"/>
      <c r="D141" s="197"/>
      <c r="E141" s="197"/>
      <c r="F141" s="197"/>
      <c r="G141" s="198"/>
      <c r="H141" s="199"/>
    </row>
    <row r="142" spans="2:8" ht="14.4" x14ac:dyDescent="0.3">
      <c r="B142" s="371"/>
      <c r="C142" s="372"/>
      <c r="D142" s="372"/>
      <c r="E142" s="372"/>
      <c r="F142" s="372"/>
      <c r="G142" s="372"/>
      <c r="H142" s="373"/>
    </row>
    <row r="143" spans="2:8" x14ac:dyDescent="0.3">
      <c r="B143" s="130"/>
      <c r="C143" s="197"/>
      <c r="D143" s="197"/>
      <c r="E143" s="197"/>
      <c r="F143" s="197"/>
      <c r="G143" s="198"/>
      <c r="H143" s="199"/>
    </row>
    <row r="144" spans="2:8" x14ac:dyDescent="0.3">
      <c r="B144" s="188"/>
      <c r="C144" s="182"/>
      <c r="D144" s="182"/>
      <c r="E144" s="182"/>
      <c r="F144" s="182"/>
      <c r="G144" s="189"/>
      <c r="H144" s="190"/>
    </row>
    <row r="145" spans="2:8" x14ac:dyDescent="0.3">
      <c r="B145" s="188"/>
      <c r="C145" s="182"/>
      <c r="D145" s="182"/>
      <c r="E145" s="182"/>
      <c r="F145" s="182"/>
      <c r="G145" s="189"/>
      <c r="H145" s="190"/>
    </row>
    <row r="146" spans="2:8" x14ac:dyDescent="0.3">
      <c r="B146" s="191"/>
      <c r="C146" s="182"/>
      <c r="D146" s="182"/>
      <c r="E146" s="182"/>
      <c r="F146" s="182"/>
      <c r="G146" s="189"/>
      <c r="H146" s="190"/>
    </row>
    <row r="147" spans="2:8" x14ac:dyDescent="0.3">
      <c r="B147" s="191"/>
      <c r="C147" s="182"/>
      <c r="D147" s="182"/>
      <c r="E147" s="182"/>
      <c r="F147" s="182"/>
      <c r="G147" s="189"/>
      <c r="H147" s="190"/>
    </row>
    <row r="148" spans="2:8" x14ac:dyDescent="0.3">
      <c r="B148" s="191"/>
      <c r="C148" s="182"/>
      <c r="D148" s="182"/>
      <c r="E148" s="182"/>
      <c r="F148" s="182"/>
      <c r="G148" s="189"/>
      <c r="H148" s="190"/>
    </row>
    <row r="149" spans="2:8" x14ac:dyDescent="0.3">
      <c r="B149" s="191"/>
      <c r="C149" s="182"/>
      <c r="D149" s="182"/>
      <c r="E149" s="182"/>
      <c r="F149" s="182"/>
      <c r="G149" s="189"/>
      <c r="H149" s="190"/>
    </row>
    <row r="150" spans="2:8" x14ac:dyDescent="0.3">
      <c r="B150" s="191"/>
      <c r="C150" s="182"/>
      <c r="D150" s="182"/>
      <c r="E150" s="182"/>
      <c r="F150" s="182"/>
      <c r="G150" s="189"/>
      <c r="H150" s="190"/>
    </row>
    <row r="151" spans="2:8" x14ac:dyDescent="0.3">
      <c r="B151" s="192"/>
      <c r="C151" s="182"/>
      <c r="D151" s="182"/>
      <c r="E151" s="182"/>
      <c r="F151" s="182"/>
      <c r="G151" s="189"/>
      <c r="H151" s="190"/>
    </row>
    <row r="152" spans="2:8" x14ac:dyDescent="0.3">
      <c r="B152" s="192"/>
      <c r="C152" s="182"/>
      <c r="D152" s="182"/>
      <c r="E152" s="182"/>
      <c r="F152" s="182"/>
      <c r="G152" s="189"/>
      <c r="H152" s="190"/>
    </row>
    <row r="153" spans="2:8" x14ac:dyDescent="0.3">
      <c r="B153" s="193"/>
      <c r="C153" s="194"/>
      <c r="D153" s="194"/>
      <c r="E153" s="194"/>
      <c r="F153" s="194"/>
      <c r="G153" s="195"/>
      <c r="H153" s="196"/>
    </row>
    <row r="154" spans="2:8" x14ac:dyDescent="0.3">
      <c r="B154" s="192"/>
      <c r="C154" s="197"/>
      <c r="D154" s="197"/>
      <c r="E154" s="197"/>
      <c r="F154" s="197"/>
      <c r="G154" s="198"/>
      <c r="H154" s="199"/>
    </row>
    <row r="155" spans="2:8" x14ac:dyDescent="0.3">
      <c r="B155" s="188"/>
      <c r="C155" s="182"/>
      <c r="D155" s="182"/>
      <c r="E155" s="182"/>
      <c r="F155" s="182"/>
      <c r="G155" s="189"/>
      <c r="H155" s="190"/>
    </row>
    <row r="156" spans="2:8" x14ac:dyDescent="0.3">
      <c r="B156" s="130"/>
      <c r="C156" s="194"/>
      <c r="D156" s="194"/>
      <c r="E156" s="194"/>
      <c r="F156" s="130"/>
      <c r="G156" s="197"/>
      <c r="H156" s="190"/>
    </row>
    <row r="157" spans="2:8" x14ac:dyDescent="0.3">
      <c r="B157" s="192"/>
      <c r="C157" s="182"/>
      <c r="D157" s="182"/>
      <c r="E157" s="182"/>
      <c r="F157" s="197"/>
      <c r="G157" s="189"/>
      <c r="H157" s="190"/>
    </row>
    <row r="158" spans="2:8" x14ac:dyDescent="0.3">
      <c r="B158" s="192"/>
      <c r="C158" s="182"/>
      <c r="D158" s="182"/>
      <c r="E158" s="182"/>
      <c r="F158" s="197"/>
      <c r="G158" s="189"/>
      <c r="H158" s="190"/>
    </row>
    <row r="159" spans="2:8" x14ac:dyDescent="0.3">
      <c r="B159" s="188"/>
      <c r="C159" s="194"/>
      <c r="D159" s="194"/>
      <c r="E159" s="194"/>
      <c r="F159" s="194"/>
      <c r="G159" s="194"/>
      <c r="H159" s="200"/>
    </row>
    <row r="160" spans="2:8" x14ac:dyDescent="0.3">
      <c r="B160" s="193"/>
      <c r="C160" s="194"/>
      <c r="D160" s="194"/>
      <c r="E160" s="194"/>
      <c r="F160" s="194"/>
      <c r="G160" s="195"/>
      <c r="H160" s="196"/>
    </row>
    <row r="161" spans="2:8" x14ac:dyDescent="0.3">
      <c r="B161" s="192"/>
      <c r="C161" s="197"/>
      <c r="D161" s="197"/>
      <c r="E161" s="197"/>
      <c r="F161" s="197"/>
      <c r="G161" s="198"/>
      <c r="H161" s="199"/>
    </row>
    <row r="162" spans="2:8" ht="14.4" x14ac:dyDescent="0.3">
      <c r="B162" s="201"/>
      <c r="C162" s="202"/>
      <c r="D162" s="202"/>
      <c r="E162" s="202"/>
      <c r="F162" s="202"/>
      <c r="G162" s="203"/>
      <c r="H162" s="204"/>
    </row>
    <row r="163" spans="2:8" ht="14.4" x14ac:dyDescent="0.3">
      <c r="B163" s="201"/>
      <c r="C163" s="202"/>
      <c r="D163" s="202"/>
      <c r="E163" s="202"/>
      <c r="F163" s="202"/>
      <c r="G163" s="203"/>
      <c r="H163" s="204"/>
    </row>
    <row r="164" spans="2:8" ht="14.4" x14ac:dyDescent="0.3">
      <c r="B164" s="205"/>
      <c r="C164" s="185"/>
      <c r="D164" s="185"/>
      <c r="E164" s="185"/>
      <c r="F164" s="185"/>
      <c r="G164" s="186"/>
      <c r="H164" s="187"/>
    </row>
    <row r="165" spans="2:8" x14ac:dyDescent="0.3">
      <c r="B165" s="130"/>
      <c r="C165" s="197"/>
      <c r="D165" s="197"/>
      <c r="E165" s="197"/>
      <c r="F165" s="197"/>
      <c r="G165" s="198"/>
      <c r="H165" s="199"/>
    </row>
    <row r="166" spans="2:8" x14ac:dyDescent="0.3">
      <c r="B166" s="188"/>
      <c r="C166" s="182"/>
      <c r="D166" s="182"/>
      <c r="E166" s="182"/>
      <c r="F166" s="182"/>
      <c r="G166" s="189"/>
      <c r="H166" s="190"/>
    </row>
    <row r="167" spans="2:8" x14ac:dyDescent="0.3">
      <c r="B167" s="188"/>
      <c r="C167" s="182"/>
      <c r="D167" s="182"/>
      <c r="E167" s="182"/>
      <c r="F167" s="182"/>
      <c r="G167" s="189"/>
      <c r="H167" s="190"/>
    </row>
    <row r="168" spans="2:8" x14ac:dyDescent="0.3">
      <c r="B168" s="191"/>
      <c r="C168" s="182"/>
      <c r="D168" s="182"/>
      <c r="E168" s="182"/>
      <c r="F168" s="182"/>
      <c r="G168" s="189"/>
      <c r="H168" s="190"/>
    </row>
    <row r="169" spans="2:8" x14ac:dyDescent="0.3">
      <c r="B169" s="191"/>
      <c r="C169" s="182"/>
      <c r="D169" s="182"/>
      <c r="E169" s="182"/>
      <c r="F169" s="182"/>
      <c r="G169" s="189"/>
      <c r="H169" s="190"/>
    </row>
    <row r="170" spans="2:8" x14ac:dyDescent="0.3">
      <c r="B170" s="191"/>
      <c r="C170" s="182"/>
      <c r="D170" s="182"/>
      <c r="E170" s="182"/>
      <c r="F170" s="182"/>
      <c r="G170" s="189"/>
      <c r="H170" s="190"/>
    </row>
    <row r="171" spans="2:8" x14ac:dyDescent="0.3">
      <c r="B171" s="191"/>
      <c r="C171" s="182"/>
      <c r="D171" s="182"/>
      <c r="E171" s="182"/>
      <c r="F171" s="182"/>
      <c r="G171" s="189"/>
      <c r="H171" s="190"/>
    </row>
    <row r="172" spans="2:8" x14ac:dyDescent="0.3">
      <c r="B172" s="193"/>
      <c r="C172" s="194"/>
      <c r="D172" s="194"/>
      <c r="E172" s="194"/>
      <c r="F172" s="194"/>
      <c r="G172" s="195"/>
      <c r="H172" s="196"/>
    </row>
    <row r="173" spans="2:8" x14ac:dyDescent="0.3">
      <c r="B173" s="192"/>
      <c r="C173" s="182"/>
      <c r="D173" s="182"/>
      <c r="E173" s="182"/>
      <c r="F173" s="182"/>
      <c r="G173" s="189"/>
      <c r="H173" s="190"/>
    </row>
    <row r="174" spans="2:8" x14ac:dyDescent="0.3">
      <c r="B174" s="188"/>
      <c r="C174" s="194"/>
      <c r="D174" s="194"/>
      <c r="E174" s="194"/>
      <c r="F174" s="194"/>
      <c r="G174" s="195"/>
      <c r="H174" s="196"/>
    </row>
    <row r="175" spans="2:8" x14ac:dyDescent="0.3">
      <c r="B175" s="192"/>
      <c r="C175" s="197"/>
      <c r="D175" s="197"/>
      <c r="E175" s="197"/>
      <c r="F175" s="197"/>
      <c r="G175" s="198"/>
      <c r="H175" s="199"/>
    </row>
    <row r="176" spans="2:8" x14ac:dyDescent="0.3">
      <c r="B176" s="192"/>
      <c r="C176" s="182"/>
      <c r="D176" s="182"/>
      <c r="E176" s="182"/>
      <c r="F176" s="197"/>
      <c r="G176" s="189"/>
      <c r="H176" s="190"/>
    </row>
    <row r="177" spans="2:8" x14ac:dyDescent="0.3">
      <c r="B177" s="192"/>
      <c r="C177" s="182"/>
      <c r="D177" s="182"/>
      <c r="E177" s="182"/>
      <c r="F177" s="197"/>
      <c r="G177" s="189"/>
      <c r="H177" s="190"/>
    </row>
    <row r="178" spans="2:8" x14ac:dyDescent="0.3">
      <c r="B178" s="192"/>
      <c r="C178" s="182"/>
      <c r="D178" s="182"/>
      <c r="E178" s="182"/>
      <c r="F178" s="197"/>
      <c r="G178" s="189"/>
      <c r="H178" s="190"/>
    </row>
    <row r="179" spans="2:8" x14ac:dyDescent="0.3">
      <c r="B179" s="193"/>
      <c r="C179" s="194"/>
      <c r="D179" s="194"/>
      <c r="E179" s="194"/>
      <c r="F179" s="194"/>
      <c r="G179" s="195"/>
      <c r="H179" s="196"/>
    </row>
    <row r="180" spans="2:8" ht="14.4" x14ac:dyDescent="0.3">
      <c r="B180" s="188"/>
      <c r="C180" s="202"/>
      <c r="D180" s="202"/>
      <c r="E180" s="202"/>
      <c r="F180" s="202"/>
      <c r="G180" s="203"/>
      <c r="H180" s="204"/>
    </row>
    <row r="181" spans="2:8" ht="14.4" x14ac:dyDescent="0.3">
      <c r="B181" s="188"/>
      <c r="C181" s="202"/>
      <c r="D181" s="202"/>
      <c r="E181" s="202"/>
      <c r="F181" s="202"/>
      <c r="G181" s="203"/>
      <c r="H181" s="204"/>
    </row>
    <row r="182" spans="2:8" ht="14.4" x14ac:dyDescent="0.3">
      <c r="B182" s="201"/>
      <c r="C182" s="202"/>
      <c r="D182" s="202"/>
      <c r="E182" s="202"/>
      <c r="F182" s="202"/>
      <c r="G182" s="203"/>
      <c r="H182" s="204"/>
    </row>
    <row r="183" spans="2:8" x14ac:dyDescent="0.3">
      <c r="B183" s="192"/>
      <c r="C183" s="197"/>
      <c r="D183" s="197"/>
      <c r="E183" s="197"/>
      <c r="F183" s="197"/>
      <c r="G183" s="198"/>
      <c r="H183" s="199"/>
    </row>
    <row r="184" spans="2:8" ht="14.4" x14ac:dyDescent="0.3">
      <c r="B184" s="205"/>
      <c r="C184" s="185"/>
      <c r="D184" s="185"/>
      <c r="E184" s="185"/>
      <c r="F184" s="185"/>
      <c r="G184" s="186"/>
      <c r="H184" s="187"/>
    </row>
    <row r="185" spans="2:8" x14ac:dyDescent="0.3">
      <c r="B185" s="130"/>
      <c r="C185" s="197"/>
      <c r="D185" s="197"/>
      <c r="E185" s="197"/>
      <c r="F185" s="197"/>
      <c r="G185" s="198"/>
      <c r="H185" s="199"/>
    </row>
    <row r="186" spans="2:8" x14ac:dyDescent="0.3">
      <c r="B186" s="188"/>
      <c r="C186" s="182"/>
      <c r="D186" s="182"/>
      <c r="E186" s="182"/>
      <c r="F186" s="182"/>
      <c r="G186" s="189"/>
      <c r="H186" s="190"/>
    </row>
    <row r="187" spans="2:8" x14ac:dyDescent="0.3">
      <c r="B187" s="191"/>
      <c r="C187" s="182"/>
      <c r="D187" s="182"/>
      <c r="E187" s="182"/>
      <c r="F187" s="182"/>
      <c r="G187" s="189"/>
      <c r="H187" s="190"/>
    </row>
    <row r="188" spans="2:8" x14ac:dyDescent="0.3">
      <c r="B188" s="191"/>
      <c r="C188" s="182"/>
      <c r="D188" s="182"/>
      <c r="E188" s="182"/>
      <c r="F188" s="182"/>
      <c r="G188" s="189"/>
      <c r="H188" s="190"/>
    </row>
    <row r="189" spans="2:8" x14ac:dyDescent="0.3">
      <c r="B189" s="191"/>
      <c r="C189" s="182"/>
      <c r="D189" s="182"/>
      <c r="E189" s="182"/>
      <c r="F189" s="182"/>
      <c r="G189" s="189"/>
      <c r="H189" s="190"/>
    </row>
    <row r="190" spans="2:8" x14ac:dyDescent="0.3">
      <c r="B190" s="191"/>
      <c r="C190" s="182"/>
      <c r="D190" s="182"/>
      <c r="E190" s="182"/>
      <c r="F190" s="182"/>
      <c r="G190" s="189"/>
      <c r="H190" s="190"/>
    </row>
    <row r="191" spans="2:8" x14ac:dyDescent="0.3">
      <c r="B191" s="193"/>
      <c r="C191" s="194"/>
      <c r="D191" s="194"/>
      <c r="E191" s="194"/>
      <c r="F191" s="194"/>
      <c r="G191" s="195"/>
      <c r="H191" s="196"/>
    </row>
    <row r="192" spans="2:8" x14ac:dyDescent="0.3">
      <c r="B192" s="192"/>
      <c r="C192" s="182"/>
      <c r="D192" s="182"/>
      <c r="E192" s="182"/>
      <c r="F192" s="182"/>
      <c r="G192" s="189"/>
      <c r="H192" s="190"/>
    </row>
    <row r="193" spans="2:8" x14ac:dyDescent="0.3">
      <c r="B193" s="192"/>
      <c r="C193" s="182"/>
      <c r="D193" s="182"/>
      <c r="E193" s="182"/>
      <c r="F193" s="197"/>
      <c r="G193" s="189"/>
      <c r="H193" s="190"/>
    </row>
    <row r="194" spans="2:8" x14ac:dyDescent="0.3">
      <c r="B194" s="192"/>
      <c r="C194" s="182"/>
      <c r="D194" s="182"/>
      <c r="E194" s="182"/>
      <c r="F194" s="197"/>
      <c r="G194" s="189"/>
      <c r="H194" s="190"/>
    </row>
    <row r="195" spans="2:8" x14ac:dyDescent="0.3">
      <c r="B195" s="192"/>
      <c r="C195" s="182"/>
      <c r="D195" s="182"/>
      <c r="E195" s="182"/>
      <c r="F195" s="197"/>
      <c r="G195" s="189"/>
      <c r="H195" s="190"/>
    </row>
    <row r="196" spans="2:8" x14ac:dyDescent="0.3">
      <c r="B196" s="193"/>
      <c r="C196" s="194"/>
      <c r="D196" s="194"/>
      <c r="E196" s="194"/>
      <c r="F196" s="194"/>
      <c r="G196" s="195"/>
      <c r="H196" s="196"/>
    </row>
    <row r="197" spans="2:8" x14ac:dyDescent="0.3">
      <c r="B197" s="192"/>
      <c r="C197" s="182"/>
      <c r="D197" s="182"/>
      <c r="E197" s="182"/>
      <c r="F197" s="197"/>
      <c r="G197" s="189"/>
      <c r="H197" s="190"/>
    </row>
    <row r="198" spans="2:8" x14ac:dyDescent="0.3">
      <c r="B198" s="193"/>
      <c r="C198" s="194"/>
      <c r="D198" s="194"/>
      <c r="E198" s="194"/>
      <c r="F198" s="194"/>
      <c r="G198" s="195"/>
      <c r="H198" s="196"/>
    </row>
    <row r="199" spans="2:8" x14ac:dyDescent="0.3">
      <c r="B199" s="192"/>
      <c r="C199" s="197"/>
      <c r="D199" s="197"/>
      <c r="E199" s="197"/>
      <c r="F199" s="197"/>
      <c r="G199" s="198"/>
      <c r="H199" s="199"/>
    </row>
    <row r="200" spans="2:8" ht="14.4" x14ac:dyDescent="0.3">
      <c r="B200" s="201"/>
      <c r="C200" s="202"/>
      <c r="D200" s="202"/>
      <c r="E200" s="202"/>
      <c r="F200" s="202"/>
      <c r="G200" s="203"/>
      <c r="H200" s="204"/>
    </row>
    <row r="201" spans="2:8" ht="14.4" x14ac:dyDescent="0.3">
      <c r="B201" s="201"/>
      <c r="C201" s="202"/>
      <c r="D201" s="202"/>
      <c r="E201" s="202"/>
      <c r="F201" s="202"/>
      <c r="G201" s="203"/>
      <c r="H201" s="204"/>
    </row>
    <row r="202" spans="2:8" x14ac:dyDescent="0.3">
      <c r="B202" s="192"/>
      <c r="C202" s="197"/>
      <c r="D202" s="197"/>
      <c r="E202" s="197"/>
      <c r="F202" s="197"/>
      <c r="G202" s="206"/>
      <c r="H202" s="207"/>
    </row>
    <row r="203" spans="2:8" x14ac:dyDescent="0.3">
      <c r="B203" s="192"/>
      <c r="C203" s="197"/>
      <c r="D203" s="197"/>
      <c r="E203" s="197"/>
      <c r="F203" s="197"/>
      <c r="G203" s="206"/>
      <c r="H203" s="208"/>
    </row>
    <row r="204" spans="2:8" x14ac:dyDescent="0.3">
      <c r="B204" s="192"/>
      <c r="C204" s="197"/>
      <c r="D204" s="197"/>
      <c r="E204" s="197"/>
      <c r="F204" s="197"/>
      <c r="G204" s="209"/>
      <c r="H204" s="208"/>
    </row>
    <row r="205" spans="2:8" x14ac:dyDescent="0.3">
      <c r="B205" s="192"/>
      <c r="C205" s="197"/>
      <c r="D205" s="197"/>
      <c r="E205" s="197"/>
      <c r="F205" s="197"/>
      <c r="G205" s="210"/>
      <c r="H205" s="208"/>
    </row>
    <row r="206" spans="2:8" x14ac:dyDescent="0.3">
      <c r="B206" s="192"/>
      <c r="C206" s="197"/>
      <c r="D206" s="197"/>
      <c r="E206" s="197"/>
      <c r="F206" s="197"/>
      <c r="G206" s="210"/>
      <c r="H206" s="208"/>
    </row>
    <row r="207" spans="2:8" x14ac:dyDescent="0.3">
      <c r="B207" s="192"/>
      <c r="C207" s="197"/>
      <c r="D207" s="197"/>
      <c r="E207" s="197"/>
      <c r="F207" s="197"/>
      <c r="G207" s="206"/>
      <c r="H207" s="207"/>
    </row>
    <row r="208" spans="2:8" ht="14.4" x14ac:dyDescent="0.3">
      <c r="B208" s="205"/>
      <c r="C208" s="185"/>
      <c r="D208" s="185"/>
      <c r="E208" s="185"/>
      <c r="F208" s="185"/>
      <c r="G208" s="186"/>
      <c r="H208" s="187"/>
    </row>
    <row r="209" spans="2:8" x14ac:dyDescent="0.3">
      <c r="B209" s="188"/>
      <c r="C209" s="182"/>
      <c r="D209" s="182"/>
      <c r="E209" s="182"/>
      <c r="F209" s="182"/>
      <c r="G209" s="189"/>
      <c r="H209" s="190"/>
    </row>
    <row r="210" spans="2:8" x14ac:dyDescent="0.3">
      <c r="B210" s="188"/>
      <c r="C210" s="182"/>
      <c r="D210" s="182"/>
      <c r="E210" s="182"/>
      <c r="F210" s="182"/>
      <c r="G210" s="189"/>
      <c r="H210" s="190"/>
    </row>
    <row r="211" spans="2:8" x14ac:dyDescent="0.3">
      <c r="B211" s="191"/>
      <c r="C211" s="182"/>
      <c r="D211" s="182"/>
      <c r="E211" s="182"/>
      <c r="F211" s="182"/>
      <c r="G211" s="189"/>
      <c r="H211" s="190"/>
    </row>
    <row r="212" spans="2:8" x14ac:dyDescent="0.3">
      <c r="B212" s="192"/>
      <c r="C212" s="182"/>
      <c r="D212" s="182"/>
      <c r="E212" s="182"/>
      <c r="F212" s="182"/>
      <c r="G212" s="189"/>
      <c r="H212" s="190"/>
    </row>
    <row r="213" spans="2:8" x14ac:dyDescent="0.3">
      <c r="B213" s="192"/>
      <c r="C213" s="182"/>
      <c r="D213" s="182"/>
      <c r="E213" s="182"/>
      <c r="F213" s="182"/>
      <c r="G213" s="189"/>
      <c r="H213" s="190"/>
    </row>
    <row r="214" spans="2:8" x14ac:dyDescent="0.3">
      <c r="B214" s="193"/>
      <c r="C214" s="194"/>
      <c r="D214" s="194"/>
      <c r="E214" s="194"/>
      <c r="F214" s="194"/>
      <c r="G214" s="195"/>
      <c r="H214" s="196"/>
    </row>
    <row r="215" spans="2:8" x14ac:dyDescent="0.3">
      <c r="B215" s="192"/>
      <c r="C215" s="197"/>
      <c r="D215" s="197"/>
      <c r="E215" s="197"/>
      <c r="F215" s="197"/>
      <c r="G215" s="198"/>
      <c r="H215" s="199"/>
    </row>
    <row r="216" spans="2:8" x14ac:dyDescent="0.3">
      <c r="B216" s="188"/>
      <c r="C216" s="182"/>
      <c r="D216" s="182"/>
      <c r="E216" s="182"/>
      <c r="F216" s="182"/>
      <c r="G216" s="189"/>
      <c r="H216" s="190"/>
    </row>
    <row r="217" spans="2:8" x14ac:dyDescent="0.3">
      <c r="B217" s="130"/>
      <c r="C217" s="194"/>
      <c r="D217" s="194"/>
      <c r="E217" s="194"/>
      <c r="F217" s="130"/>
      <c r="G217" s="197"/>
      <c r="H217" s="190"/>
    </row>
    <row r="218" spans="2:8" x14ac:dyDescent="0.3">
      <c r="B218" s="192"/>
      <c r="C218" s="182"/>
      <c r="D218" s="182"/>
      <c r="E218" s="182"/>
      <c r="F218" s="197"/>
      <c r="G218" s="189"/>
      <c r="H218" s="190"/>
    </row>
    <row r="219" spans="2:8" x14ac:dyDescent="0.3">
      <c r="B219" s="192"/>
      <c r="C219" s="182"/>
      <c r="D219" s="182"/>
      <c r="E219" s="182"/>
      <c r="F219" s="197"/>
      <c r="G219" s="189"/>
      <c r="H219" s="190"/>
    </row>
    <row r="220" spans="2:8" x14ac:dyDescent="0.3">
      <c r="B220" s="188"/>
      <c r="C220" s="194"/>
      <c r="D220" s="194"/>
      <c r="E220" s="194"/>
      <c r="F220" s="194"/>
      <c r="G220" s="194"/>
      <c r="H220" s="200"/>
    </row>
    <row r="221" spans="2:8" x14ac:dyDescent="0.3">
      <c r="B221" s="193"/>
      <c r="C221" s="194"/>
      <c r="D221" s="194"/>
      <c r="E221" s="194"/>
      <c r="F221" s="194"/>
      <c r="G221" s="195"/>
      <c r="H221" s="196"/>
    </row>
    <row r="222" spans="2:8" x14ac:dyDescent="0.3">
      <c r="B222" s="192"/>
      <c r="C222" s="197"/>
      <c r="D222" s="197"/>
      <c r="E222" s="197"/>
      <c r="F222" s="197"/>
      <c r="G222" s="198"/>
      <c r="H222" s="199"/>
    </row>
    <row r="223" spans="2:8" ht="14.4" x14ac:dyDescent="0.3">
      <c r="B223" s="201"/>
      <c r="C223" s="202"/>
      <c r="D223" s="202"/>
      <c r="E223" s="202"/>
      <c r="F223" s="202"/>
      <c r="G223" s="203"/>
      <c r="H223" s="204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  <row r="342" spans="2:8" x14ac:dyDescent="0.3">
      <c r="B342" s="129"/>
      <c r="C342" s="211"/>
      <c r="D342" s="211"/>
      <c r="E342" s="211"/>
      <c r="F342" s="129"/>
      <c r="G342" s="211"/>
      <c r="H342" s="212"/>
    </row>
    <row r="343" spans="2:8" x14ac:dyDescent="0.3">
      <c r="B343" s="129"/>
      <c r="C343" s="211"/>
      <c r="D343" s="211"/>
      <c r="E343" s="211"/>
      <c r="F343" s="129"/>
      <c r="G343" s="211"/>
      <c r="H343" s="212"/>
    </row>
    <row r="344" spans="2:8" x14ac:dyDescent="0.3">
      <c r="B344" s="129"/>
      <c r="C344" s="211"/>
      <c r="D344" s="211"/>
      <c r="E344" s="211"/>
      <c r="F344" s="129"/>
      <c r="G344" s="211"/>
      <c r="H344" s="212"/>
    </row>
    <row r="345" spans="2:8" x14ac:dyDescent="0.3">
      <c r="B345" s="129"/>
      <c r="C345" s="211"/>
      <c r="D345" s="211"/>
      <c r="E345" s="211"/>
      <c r="F345" s="129"/>
      <c r="G345" s="211"/>
      <c r="H345" s="212"/>
    </row>
    <row r="346" spans="2:8" x14ac:dyDescent="0.3">
      <c r="B346" s="129"/>
      <c r="C346" s="211"/>
      <c r="D346" s="211"/>
      <c r="E346" s="211"/>
      <c r="F346" s="129"/>
      <c r="G346" s="211"/>
      <c r="H346" s="212"/>
    </row>
    <row r="347" spans="2:8" x14ac:dyDescent="0.3">
      <c r="B347" s="129"/>
      <c r="C347" s="211"/>
      <c r="D347" s="211"/>
      <c r="E347" s="211"/>
      <c r="F347" s="129"/>
      <c r="G347" s="211"/>
      <c r="H347" s="212"/>
    </row>
    <row r="348" spans="2:8" x14ac:dyDescent="0.3">
      <c r="B348" s="129"/>
      <c r="C348" s="211"/>
      <c r="D348" s="211"/>
      <c r="E348" s="211"/>
      <c r="F348" s="129"/>
      <c r="G348" s="211"/>
      <c r="H348" s="212"/>
    </row>
    <row r="349" spans="2:8" x14ac:dyDescent="0.3">
      <c r="B349" s="129"/>
      <c r="C349" s="211"/>
      <c r="D349" s="211"/>
      <c r="E349" s="211"/>
      <c r="F349" s="129"/>
      <c r="G349" s="211"/>
      <c r="H349" s="212"/>
    </row>
    <row r="350" spans="2:8" x14ac:dyDescent="0.3">
      <c r="B350" s="129"/>
      <c r="C350" s="211"/>
      <c r="D350" s="211"/>
      <c r="E350" s="211"/>
      <c r="F350" s="129"/>
      <c r="G350" s="211"/>
      <c r="H350" s="212"/>
    </row>
    <row r="351" spans="2:8" x14ac:dyDescent="0.3">
      <c r="B351" s="129"/>
      <c r="C351" s="211"/>
      <c r="D351" s="211"/>
      <c r="E351" s="211"/>
      <c r="F351" s="129"/>
      <c r="G351" s="211"/>
      <c r="H351" s="212"/>
    </row>
    <row r="352" spans="2:8" x14ac:dyDescent="0.3">
      <c r="B352" s="129"/>
      <c r="C352" s="211"/>
      <c r="D352" s="211"/>
      <c r="E352" s="211"/>
      <c r="F352" s="129"/>
      <c r="G352" s="211"/>
      <c r="H352" s="212"/>
    </row>
    <row r="353" spans="2:8" x14ac:dyDescent="0.3">
      <c r="B353" s="129"/>
      <c r="C353" s="211"/>
      <c r="D353" s="211"/>
      <c r="E353" s="211"/>
      <c r="F353" s="129"/>
      <c r="G353" s="211"/>
      <c r="H353" s="212"/>
    </row>
    <row r="354" spans="2:8" x14ac:dyDescent="0.3">
      <c r="B354" s="129"/>
      <c r="C354" s="211"/>
      <c r="D354" s="211"/>
      <c r="E354" s="211"/>
      <c r="F354" s="129"/>
      <c r="G354" s="211"/>
      <c r="H354" s="212"/>
    </row>
    <row r="355" spans="2:8" x14ac:dyDescent="0.3">
      <c r="B355" s="129"/>
      <c r="C355" s="211"/>
      <c r="D355" s="211"/>
      <c r="E355" s="211"/>
      <c r="F355" s="129"/>
      <c r="G355" s="211"/>
      <c r="H355" s="212"/>
    </row>
    <row r="356" spans="2:8" x14ac:dyDescent="0.3">
      <c r="B356" s="129"/>
      <c r="C356" s="211"/>
      <c r="D356" s="211"/>
      <c r="E356" s="211"/>
      <c r="F356" s="129"/>
      <c r="G356" s="211"/>
      <c r="H356" s="212"/>
    </row>
    <row r="357" spans="2:8" x14ac:dyDescent="0.3">
      <c r="B357" s="129"/>
      <c r="C357" s="211"/>
      <c r="D357" s="211"/>
      <c r="E357" s="211"/>
      <c r="F357" s="129"/>
      <c r="G357" s="211"/>
      <c r="H357" s="212"/>
    </row>
    <row r="358" spans="2:8" x14ac:dyDescent="0.3">
      <c r="B358" s="129"/>
      <c r="C358" s="211"/>
      <c r="D358" s="211"/>
      <c r="E358" s="211"/>
      <c r="F358" s="129"/>
      <c r="G358" s="211"/>
      <c r="H358" s="212"/>
    </row>
    <row r="359" spans="2:8" x14ac:dyDescent="0.3">
      <c r="B359" s="129"/>
      <c r="C359" s="211"/>
      <c r="D359" s="211"/>
      <c r="E359" s="211"/>
      <c r="F359" s="129"/>
      <c r="G359" s="211"/>
      <c r="H359" s="212"/>
    </row>
    <row r="360" spans="2:8" x14ac:dyDescent="0.3">
      <c r="B360" s="129"/>
      <c r="C360" s="211"/>
      <c r="D360" s="211"/>
      <c r="E360" s="211"/>
      <c r="F360" s="129"/>
      <c r="G360" s="211"/>
      <c r="H360" s="212"/>
    </row>
    <row r="361" spans="2:8" x14ac:dyDescent="0.3">
      <c r="B361" s="129"/>
      <c r="C361" s="211"/>
      <c r="D361" s="211"/>
      <c r="E361" s="211"/>
      <c r="F361" s="129"/>
      <c r="G361" s="211"/>
      <c r="H361" s="212"/>
    </row>
    <row r="362" spans="2:8" x14ac:dyDescent="0.3">
      <c r="B362" s="129"/>
      <c r="C362" s="211"/>
      <c r="D362" s="211"/>
      <c r="E362" s="211"/>
      <c r="F362" s="129"/>
      <c r="G362" s="211"/>
      <c r="H362" s="212"/>
    </row>
    <row r="363" spans="2:8" x14ac:dyDescent="0.3">
      <c r="B363" s="129"/>
      <c r="C363" s="211"/>
      <c r="D363" s="211"/>
      <c r="E363" s="211"/>
      <c r="F363" s="129"/>
      <c r="G363" s="211"/>
      <c r="H363" s="212"/>
    </row>
    <row r="364" spans="2:8" x14ac:dyDescent="0.3">
      <c r="B364" s="129"/>
      <c r="C364" s="211"/>
      <c r="D364" s="211"/>
      <c r="E364" s="211"/>
      <c r="F364" s="129"/>
      <c r="G364" s="211"/>
      <c r="H364" s="212"/>
    </row>
    <row r="365" spans="2:8" x14ac:dyDescent="0.3">
      <c r="B365" s="129"/>
      <c r="C365" s="211"/>
      <c r="D365" s="211"/>
      <c r="E365" s="211"/>
      <c r="F365" s="129"/>
      <c r="G365" s="211"/>
      <c r="H365" s="212"/>
    </row>
    <row r="366" spans="2:8" x14ac:dyDescent="0.3">
      <c r="B366" s="129"/>
      <c r="C366" s="211"/>
      <c r="D366" s="211"/>
      <c r="E366" s="211"/>
      <c r="F366" s="129"/>
      <c r="G366" s="211"/>
      <c r="H366" s="212"/>
    </row>
    <row r="367" spans="2:8" x14ac:dyDescent="0.3">
      <c r="B367" s="129"/>
      <c r="C367" s="211"/>
      <c r="D367" s="211"/>
      <c r="E367" s="211"/>
      <c r="F367" s="129"/>
      <c r="G367" s="211"/>
      <c r="H367" s="212"/>
    </row>
    <row r="368" spans="2:8" x14ac:dyDescent="0.3">
      <c r="B368" s="129"/>
      <c r="C368" s="211"/>
      <c r="D368" s="211"/>
      <c r="E368" s="211"/>
      <c r="F368" s="129"/>
      <c r="G368" s="211"/>
      <c r="H368" s="212"/>
    </row>
    <row r="369" spans="2:8" x14ac:dyDescent="0.3">
      <c r="B369" s="129"/>
      <c r="C369" s="211"/>
      <c r="D369" s="211"/>
      <c r="E369" s="211"/>
      <c r="F369" s="129"/>
      <c r="G369" s="211"/>
      <c r="H369" s="212"/>
    </row>
    <row r="370" spans="2:8" x14ac:dyDescent="0.3">
      <c r="B370" s="129"/>
      <c r="C370" s="211"/>
      <c r="D370" s="211"/>
      <c r="E370" s="211"/>
      <c r="F370" s="129"/>
      <c r="G370" s="211"/>
      <c r="H370" s="212"/>
    </row>
    <row r="371" spans="2:8" x14ac:dyDescent="0.3">
      <c r="B371" s="129"/>
      <c r="C371" s="211"/>
      <c r="D371" s="211"/>
      <c r="E371" s="211"/>
      <c r="F371" s="129"/>
      <c r="G371" s="211"/>
      <c r="H371" s="212"/>
    </row>
    <row r="372" spans="2:8" x14ac:dyDescent="0.3">
      <c r="B372" s="129"/>
      <c r="C372" s="211"/>
      <c r="D372" s="211"/>
      <c r="E372" s="211"/>
      <c r="F372" s="129"/>
      <c r="G372" s="211"/>
      <c r="H372" s="212"/>
    </row>
    <row r="373" spans="2:8" x14ac:dyDescent="0.3">
      <c r="B373" s="129"/>
      <c r="C373" s="211"/>
      <c r="D373" s="211"/>
      <c r="E373" s="211"/>
      <c r="F373" s="129"/>
      <c r="G373" s="211"/>
      <c r="H373" s="212"/>
    </row>
    <row r="374" spans="2:8" x14ac:dyDescent="0.3">
      <c r="B374" s="129"/>
      <c r="C374" s="211"/>
      <c r="D374" s="211"/>
      <c r="E374" s="211"/>
      <c r="F374" s="129"/>
      <c r="G374" s="211"/>
      <c r="H374" s="212"/>
    </row>
    <row r="375" spans="2:8" x14ac:dyDescent="0.3">
      <c r="B375" s="129"/>
      <c r="C375" s="211"/>
      <c r="D375" s="211"/>
      <c r="E375" s="211"/>
      <c r="F375" s="129"/>
      <c r="G375" s="211"/>
      <c r="H375" s="212"/>
    </row>
    <row r="376" spans="2:8" x14ac:dyDescent="0.3">
      <c r="B376" s="129"/>
      <c r="C376" s="211"/>
      <c r="D376" s="211"/>
      <c r="E376" s="211"/>
      <c r="F376" s="129"/>
      <c r="G376" s="211"/>
      <c r="H376" s="212"/>
    </row>
    <row r="377" spans="2:8" x14ac:dyDescent="0.3">
      <c r="B377" s="129"/>
      <c r="C377" s="211"/>
      <c r="D377" s="211"/>
      <c r="E377" s="211"/>
      <c r="F377" s="129"/>
      <c r="G377" s="211"/>
      <c r="H377" s="212"/>
    </row>
    <row r="378" spans="2:8" x14ac:dyDescent="0.3">
      <c r="B378" s="129"/>
      <c r="C378" s="211"/>
      <c r="D378" s="211"/>
      <c r="E378" s="211"/>
      <c r="F378" s="129"/>
      <c r="G378" s="211"/>
      <c r="H378" s="212"/>
    </row>
    <row r="379" spans="2:8" x14ac:dyDescent="0.3">
      <c r="B379" s="129"/>
      <c r="C379" s="211"/>
      <c r="D379" s="211"/>
      <c r="E379" s="211"/>
      <c r="F379" s="129"/>
      <c r="G379" s="211"/>
      <c r="H379" s="212"/>
    </row>
    <row r="380" spans="2:8" x14ac:dyDescent="0.3">
      <c r="B380" s="129"/>
      <c r="C380" s="211"/>
      <c r="D380" s="211"/>
      <c r="E380" s="211"/>
      <c r="F380" s="129"/>
      <c r="G380" s="211"/>
      <c r="H380" s="212"/>
    </row>
    <row r="381" spans="2:8" x14ac:dyDescent="0.3">
      <c r="B381" s="129"/>
      <c r="C381" s="211"/>
      <c r="D381" s="211"/>
      <c r="E381" s="211"/>
      <c r="F381" s="129"/>
      <c r="G381" s="211"/>
      <c r="H381" s="212"/>
    </row>
    <row r="382" spans="2:8" x14ac:dyDescent="0.3">
      <c r="B382" s="129"/>
      <c r="C382" s="211"/>
      <c r="D382" s="211"/>
      <c r="E382" s="211"/>
      <c r="F382" s="129"/>
      <c r="G382" s="211"/>
      <c r="H382" s="212"/>
    </row>
    <row r="383" spans="2:8" x14ac:dyDescent="0.3">
      <c r="B383" s="129"/>
      <c r="C383" s="211"/>
      <c r="D383" s="211"/>
      <c r="E383" s="211"/>
      <c r="F383" s="129"/>
      <c r="G383" s="211"/>
      <c r="H383" s="212"/>
    </row>
    <row r="384" spans="2:8" x14ac:dyDescent="0.3">
      <c r="B384" s="129"/>
      <c r="C384" s="211"/>
      <c r="D384" s="211"/>
      <c r="E384" s="211"/>
      <c r="F384" s="129"/>
      <c r="G384" s="211"/>
      <c r="H384" s="212"/>
    </row>
    <row r="385" spans="2:8" x14ac:dyDescent="0.3">
      <c r="B385" s="129"/>
      <c r="C385" s="211"/>
      <c r="D385" s="211"/>
      <c r="E385" s="211"/>
      <c r="F385" s="129"/>
      <c r="G385" s="211"/>
      <c r="H385" s="212"/>
    </row>
    <row r="386" spans="2:8" x14ac:dyDescent="0.3">
      <c r="B386" s="129"/>
      <c r="C386" s="211"/>
      <c r="D386" s="211"/>
      <c r="E386" s="211"/>
      <c r="F386" s="129"/>
      <c r="G386" s="211"/>
      <c r="H386" s="212"/>
    </row>
    <row r="387" spans="2:8" x14ac:dyDescent="0.3">
      <c r="B387" s="129"/>
      <c r="C387" s="211"/>
      <c r="D387" s="211"/>
      <c r="E387" s="211"/>
      <c r="F387" s="129"/>
      <c r="G387" s="211"/>
      <c r="H387" s="212"/>
    </row>
    <row r="388" spans="2:8" x14ac:dyDescent="0.3">
      <c r="B388" s="129"/>
      <c r="C388" s="211"/>
      <c r="D388" s="211"/>
      <c r="E388" s="211"/>
      <c r="F388" s="129"/>
      <c r="G388" s="211"/>
      <c r="H388" s="212"/>
    </row>
    <row r="389" spans="2:8" x14ac:dyDescent="0.3">
      <c r="B389" s="129"/>
      <c r="C389" s="211"/>
      <c r="D389" s="211"/>
      <c r="E389" s="211"/>
      <c r="F389" s="129"/>
      <c r="G389" s="211"/>
      <c r="H389" s="212"/>
    </row>
    <row r="390" spans="2:8" x14ac:dyDescent="0.3">
      <c r="B390" s="129"/>
      <c r="C390" s="211"/>
      <c r="D390" s="211"/>
      <c r="E390" s="211"/>
      <c r="F390" s="129"/>
      <c r="G390" s="211"/>
      <c r="H390" s="212"/>
    </row>
    <row r="391" spans="2:8" x14ac:dyDescent="0.3">
      <c r="B391" s="129"/>
      <c r="C391" s="211"/>
      <c r="D391" s="211"/>
      <c r="E391" s="211"/>
      <c r="F391" s="129"/>
      <c r="G391" s="211"/>
      <c r="H391" s="212"/>
    </row>
    <row r="392" spans="2:8" x14ac:dyDescent="0.3">
      <c r="B392" s="129"/>
      <c r="C392" s="211"/>
      <c r="D392" s="211"/>
      <c r="E392" s="211"/>
      <c r="F392" s="129"/>
      <c r="G392" s="211"/>
      <c r="H392" s="212"/>
    </row>
    <row r="393" spans="2:8" x14ac:dyDescent="0.3">
      <c r="B393" s="129"/>
      <c r="C393" s="211"/>
      <c r="D393" s="211"/>
      <c r="E393" s="211"/>
      <c r="F393" s="129"/>
      <c r="G393" s="211"/>
      <c r="H393" s="212"/>
    </row>
    <row r="394" spans="2:8" x14ac:dyDescent="0.3">
      <c r="B394" s="129"/>
      <c r="C394" s="211"/>
      <c r="D394" s="211"/>
      <c r="E394" s="211"/>
      <c r="F394" s="129"/>
      <c r="G394" s="211"/>
      <c r="H394" s="212"/>
    </row>
    <row r="395" spans="2:8" x14ac:dyDescent="0.3">
      <c r="B395" s="129"/>
      <c r="C395" s="211"/>
      <c r="D395" s="211"/>
      <c r="E395" s="211"/>
      <c r="F395" s="129"/>
      <c r="G395" s="211"/>
      <c r="H395" s="212"/>
    </row>
    <row r="396" spans="2:8" x14ac:dyDescent="0.3">
      <c r="B396" s="129"/>
      <c r="C396" s="211"/>
      <c r="D396" s="211"/>
      <c r="E396" s="211"/>
      <c r="F396" s="129"/>
      <c r="G396" s="211"/>
      <c r="H396" s="212"/>
    </row>
    <row r="397" spans="2:8" x14ac:dyDescent="0.3">
      <c r="B397" s="129"/>
      <c r="C397" s="211"/>
      <c r="D397" s="211"/>
      <c r="E397" s="211"/>
      <c r="F397" s="129"/>
      <c r="G397" s="211"/>
      <c r="H397" s="212"/>
    </row>
    <row r="398" spans="2:8" x14ac:dyDescent="0.3">
      <c r="B398" s="129"/>
      <c r="C398" s="211"/>
      <c r="D398" s="211"/>
      <c r="E398" s="211"/>
      <c r="F398" s="129"/>
      <c r="G398" s="211"/>
      <c r="H398" s="212"/>
    </row>
    <row r="399" spans="2:8" x14ac:dyDescent="0.3">
      <c r="B399" s="129"/>
      <c r="C399" s="211"/>
      <c r="D399" s="211"/>
      <c r="E399" s="211"/>
      <c r="F399" s="129"/>
      <c r="G399" s="211"/>
      <c r="H399" s="212"/>
    </row>
    <row r="400" spans="2:8" x14ac:dyDescent="0.3">
      <c r="B400" s="129"/>
      <c r="C400" s="211"/>
      <c r="D400" s="211"/>
      <c r="E400" s="211"/>
      <c r="F400" s="129"/>
      <c r="G400" s="211"/>
      <c r="H400" s="212"/>
    </row>
    <row r="401" spans="2:8" x14ac:dyDescent="0.3">
      <c r="B401" s="129"/>
      <c r="C401" s="211"/>
      <c r="D401" s="211"/>
      <c r="E401" s="211"/>
      <c r="F401" s="129"/>
      <c r="G401" s="211"/>
      <c r="H401" s="212"/>
    </row>
    <row r="402" spans="2:8" x14ac:dyDescent="0.3">
      <c r="B402" s="129"/>
      <c r="C402" s="211"/>
      <c r="D402" s="211"/>
      <c r="E402" s="211"/>
      <c r="F402" s="129"/>
      <c r="G402" s="211"/>
      <c r="H402" s="212"/>
    </row>
    <row r="403" spans="2:8" x14ac:dyDescent="0.3">
      <c r="B403" s="129"/>
      <c r="C403" s="211"/>
      <c r="D403" s="211"/>
      <c r="E403" s="211"/>
      <c r="F403" s="129"/>
      <c r="G403" s="211"/>
      <c r="H403" s="212"/>
    </row>
    <row r="404" spans="2:8" x14ac:dyDescent="0.3">
      <c r="B404" s="129"/>
      <c r="C404" s="211"/>
      <c r="D404" s="211"/>
      <c r="E404" s="211"/>
      <c r="F404" s="129"/>
      <c r="G404" s="211"/>
      <c r="H404" s="212"/>
    </row>
    <row r="405" spans="2:8" x14ac:dyDescent="0.3">
      <c r="B405" s="129"/>
      <c r="C405" s="211"/>
      <c r="D405" s="211"/>
      <c r="E405" s="211"/>
      <c r="F405" s="129"/>
      <c r="G405" s="211"/>
      <c r="H405" s="212"/>
    </row>
    <row r="406" spans="2:8" x14ac:dyDescent="0.3">
      <c r="B406" s="129"/>
      <c r="C406" s="211"/>
      <c r="D406" s="211"/>
      <c r="E406" s="211"/>
      <c r="F406" s="129"/>
      <c r="G406" s="211"/>
      <c r="H406" s="212"/>
    </row>
    <row r="407" spans="2:8" x14ac:dyDescent="0.3">
      <c r="B407" s="129"/>
      <c r="C407" s="211"/>
      <c r="D407" s="211"/>
      <c r="E407" s="211"/>
      <c r="F407" s="129"/>
      <c r="G407" s="211"/>
      <c r="H407" s="212"/>
    </row>
    <row r="408" spans="2:8" x14ac:dyDescent="0.3">
      <c r="B408" s="129"/>
      <c r="C408" s="211"/>
      <c r="D408" s="211"/>
      <c r="E408" s="211"/>
      <c r="F408" s="129"/>
      <c r="G408" s="211"/>
      <c r="H408" s="212"/>
    </row>
  </sheetData>
  <mergeCells count="5">
    <mergeCell ref="B119:H119"/>
    <mergeCell ref="B142:H142"/>
    <mergeCell ref="C1:H4"/>
    <mergeCell ref="B6:G6"/>
    <mergeCell ref="B7:H7"/>
  </mergeCells>
  <pageMargins left="0.7" right="0.7" top="0.75" bottom="0.75" header="0.3" footer="0.3"/>
  <pageSetup paperSize="8" scale="3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1984-1251-4EB5-86C1-BE7BBEE2717C}">
  <sheetPr>
    <tabColor rgb="FF92D050"/>
    <pageSetUpPr fitToPage="1"/>
  </sheetPr>
  <dimension ref="A1:W382"/>
  <sheetViews>
    <sheetView tabSelected="1" topLeftCell="A22" zoomScaleNormal="100" workbookViewId="0">
      <selection activeCell="A49" sqref="A49:XFD49"/>
    </sheetView>
  </sheetViews>
  <sheetFormatPr baseColWidth="10" defaultColWidth="11.44140625" defaultRowHeight="13.8" x14ac:dyDescent="0.3"/>
  <cols>
    <col min="1" max="1" width="12.5546875" style="45" customWidth="1"/>
    <col min="2" max="2" width="76.33203125" style="4" bestFit="1" customWidth="1"/>
    <col min="3" max="3" width="30.5546875" style="45" customWidth="1"/>
    <col min="4" max="4" width="17.44140625" style="45" customWidth="1"/>
    <col min="5" max="5" width="7" style="45" customWidth="1"/>
    <col min="6" max="6" width="4.6640625" style="4" bestFit="1" customWidth="1"/>
    <col min="7" max="7" width="15.88671875" style="45" customWidth="1"/>
    <col min="8" max="8" width="16.88671875" style="46" customWidth="1"/>
    <col min="9" max="9" width="11.5546875" style="4" bestFit="1" customWidth="1"/>
    <col min="10" max="16384" width="11.44140625" style="4"/>
  </cols>
  <sheetData>
    <row r="1" spans="1:23" ht="13.65" customHeight="1" x14ac:dyDescent="0.3">
      <c r="A1" s="102" t="s">
        <v>17</v>
      </c>
      <c r="B1" s="174" t="str">
        <f>'Synthèse '!B1</f>
        <v>ENSTA - AMO - Renovation Campus Brest et Paris-Saclay</v>
      </c>
      <c r="C1" s="357" t="s">
        <v>18</v>
      </c>
      <c r="D1" s="358"/>
      <c r="E1" s="358"/>
      <c r="F1" s="358"/>
      <c r="G1" s="358"/>
      <c r="H1" s="359"/>
    </row>
    <row r="2" spans="1:23" ht="13.65" customHeight="1" x14ac:dyDescent="0.3">
      <c r="A2" s="102" t="s">
        <v>1</v>
      </c>
      <c r="B2" s="175" t="str">
        <f>'Synthèse '!B2</f>
        <v>LMI Audiovisuel</v>
      </c>
      <c r="C2" s="360"/>
      <c r="D2" s="361"/>
      <c r="E2" s="361"/>
      <c r="F2" s="361"/>
      <c r="G2" s="361"/>
      <c r="H2" s="362"/>
    </row>
    <row r="3" spans="1:23" ht="13.65" customHeight="1" x14ac:dyDescent="0.3">
      <c r="A3" s="102" t="s">
        <v>3</v>
      </c>
      <c r="B3" s="175" t="str">
        <f>'Synthèse '!B3</f>
        <v>DPGF - DCE - ind 0</v>
      </c>
      <c r="C3" s="360"/>
      <c r="D3" s="361"/>
      <c r="E3" s="361"/>
      <c r="F3" s="361"/>
      <c r="G3" s="361"/>
      <c r="H3" s="362"/>
    </row>
    <row r="4" spans="1:23" ht="14.4" thickBot="1" x14ac:dyDescent="0.35">
      <c r="A4" s="102" t="s">
        <v>4</v>
      </c>
      <c r="B4" s="176">
        <f ca="1">'Synthèse '!B4</f>
        <v>45982</v>
      </c>
      <c r="C4" s="363"/>
      <c r="D4" s="364"/>
      <c r="E4" s="364"/>
      <c r="F4" s="364"/>
      <c r="G4" s="364"/>
      <c r="H4" s="365"/>
    </row>
    <row r="5" spans="1:23" ht="14.4" thickBot="1" x14ac:dyDescent="0.35">
      <c r="A5" s="103" t="s">
        <v>5</v>
      </c>
      <c r="B5" s="105" t="s">
        <v>6</v>
      </c>
      <c r="C5" s="87" t="s">
        <v>19</v>
      </c>
      <c r="D5" s="79" t="s">
        <v>20</v>
      </c>
      <c r="E5" s="79" t="s">
        <v>21</v>
      </c>
      <c r="F5" s="79" t="s">
        <v>22</v>
      </c>
      <c r="G5" s="79" t="s">
        <v>23</v>
      </c>
      <c r="H5" s="80" t="s">
        <v>24</v>
      </c>
    </row>
    <row r="6" spans="1:23" s="92" customFormat="1" ht="15" thickBot="1" x14ac:dyDescent="0.35">
      <c r="A6" s="104"/>
      <c r="B6" s="377" t="s">
        <v>13</v>
      </c>
      <c r="C6" s="378"/>
      <c r="D6" s="378"/>
      <c r="E6" s="378"/>
      <c r="F6" s="378"/>
      <c r="G6" s="378"/>
      <c r="H6" s="164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</row>
    <row r="7" spans="1:23" ht="15" thickBot="1" x14ac:dyDescent="0.35">
      <c r="A7" s="38" t="s">
        <v>170</v>
      </c>
      <c r="B7" s="368" t="s">
        <v>182</v>
      </c>
      <c r="C7" s="369"/>
      <c r="D7" s="369"/>
      <c r="E7" s="369"/>
      <c r="F7" s="369"/>
      <c r="G7" s="369"/>
      <c r="H7" s="370"/>
      <c r="I7" s="27"/>
      <c r="J7" s="27"/>
      <c r="K7" s="27"/>
      <c r="L7" s="27"/>
      <c r="M7" s="27"/>
    </row>
    <row r="8" spans="1:23" x14ac:dyDescent="0.3">
      <c r="B8" s="177"/>
      <c r="C8" s="178"/>
      <c r="D8" s="178"/>
      <c r="E8" s="178"/>
      <c r="F8" s="178"/>
      <c r="G8" s="179"/>
      <c r="H8" s="180"/>
      <c r="I8" s="27"/>
      <c r="J8" s="27"/>
      <c r="K8" s="27"/>
      <c r="L8" s="27"/>
      <c r="M8" s="27"/>
    </row>
    <row r="9" spans="1:23" x14ac:dyDescent="0.3">
      <c r="B9" s="82" t="s">
        <v>26</v>
      </c>
      <c r="C9" s="95"/>
      <c r="D9" s="95"/>
      <c r="E9" s="95"/>
      <c r="F9" s="95"/>
      <c r="G9" s="97"/>
      <c r="H9" s="96"/>
      <c r="I9" s="27"/>
      <c r="J9" s="27"/>
      <c r="K9" s="27"/>
      <c r="L9" s="27"/>
      <c r="M9" s="27"/>
    </row>
    <row r="10" spans="1:23" x14ac:dyDescent="0.3">
      <c r="B10" s="93"/>
      <c r="C10" s="95"/>
      <c r="D10" s="95"/>
      <c r="E10" s="95"/>
      <c r="F10" s="95"/>
      <c r="G10" s="97"/>
      <c r="H10" s="96"/>
      <c r="I10" s="27"/>
      <c r="J10" s="27"/>
      <c r="K10" s="27"/>
      <c r="L10" s="27"/>
      <c r="M10" s="27"/>
    </row>
    <row r="11" spans="1:23" x14ac:dyDescent="0.3">
      <c r="A11" s="45" t="s">
        <v>72</v>
      </c>
      <c r="B11" s="86" t="s">
        <v>171</v>
      </c>
      <c r="C11" s="125"/>
      <c r="D11" s="125"/>
      <c r="E11" s="125">
        <v>1</v>
      </c>
      <c r="F11" s="125" t="s">
        <v>28</v>
      </c>
      <c r="G11" s="124"/>
      <c r="H11" s="181">
        <f>G11*E11</f>
        <v>0</v>
      </c>
      <c r="I11" s="27"/>
      <c r="J11" s="27"/>
      <c r="K11" s="27"/>
      <c r="L11" s="27"/>
      <c r="M11" s="27"/>
    </row>
    <row r="12" spans="1:23" x14ac:dyDescent="0.3">
      <c r="B12" s="86" t="s">
        <v>75</v>
      </c>
      <c r="C12" s="122"/>
      <c r="D12" s="121"/>
      <c r="E12" s="121">
        <f>E11</f>
        <v>1</v>
      </c>
      <c r="F12" s="122" t="s">
        <v>28</v>
      </c>
      <c r="G12" s="124"/>
      <c r="H12" s="147">
        <f t="shared" ref="H12:H15" si="0">E12*G12</f>
        <v>0</v>
      </c>
      <c r="I12" s="27"/>
      <c r="J12" s="27"/>
      <c r="K12" s="27"/>
      <c r="L12" s="27"/>
      <c r="M12" s="27"/>
    </row>
    <row r="13" spans="1:23" x14ac:dyDescent="0.3">
      <c r="B13" s="83" t="s">
        <v>172</v>
      </c>
      <c r="C13" s="301"/>
      <c r="D13" s="295"/>
      <c r="E13" s="121">
        <v>1</v>
      </c>
      <c r="F13" s="122" t="s">
        <v>43</v>
      </c>
      <c r="G13" s="124"/>
      <c r="H13" s="147">
        <f t="shared" si="0"/>
        <v>0</v>
      </c>
      <c r="I13" s="27"/>
      <c r="J13" s="27"/>
      <c r="K13" s="27"/>
      <c r="L13" s="27"/>
      <c r="M13" s="27"/>
    </row>
    <row r="14" spans="1:23" x14ac:dyDescent="0.3">
      <c r="B14" s="148"/>
      <c r="C14" s="122"/>
      <c r="D14" s="121"/>
      <c r="E14" s="122"/>
      <c r="F14" s="122"/>
      <c r="G14" s="123"/>
      <c r="H14" s="147"/>
      <c r="I14" s="27"/>
      <c r="J14" s="27"/>
      <c r="K14" s="27"/>
      <c r="L14" s="27"/>
      <c r="M14" s="27"/>
    </row>
    <row r="15" spans="1:23" x14ac:dyDescent="0.3">
      <c r="B15" s="148" t="s">
        <v>143</v>
      </c>
      <c r="C15" s="121"/>
      <c r="D15" s="121"/>
      <c r="E15" s="121">
        <v>13</v>
      </c>
      <c r="F15" s="121" t="s">
        <v>28</v>
      </c>
      <c r="G15" s="123"/>
      <c r="H15" s="263">
        <f t="shared" si="0"/>
        <v>0</v>
      </c>
      <c r="I15" s="27"/>
      <c r="J15" s="27"/>
      <c r="K15" s="27"/>
      <c r="L15" s="27"/>
      <c r="M15" s="27"/>
    </row>
    <row r="16" spans="1:23" x14ac:dyDescent="0.3">
      <c r="B16" s="86" t="s">
        <v>144</v>
      </c>
      <c r="C16" s="121"/>
      <c r="D16" s="121"/>
      <c r="E16" s="122">
        <v>1</v>
      </c>
      <c r="F16" s="122" t="s">
        <v>28</v>
      </c>
      <c r="G16" s="123"/>
      <c r="H16" s="147">
        <f t="shared" ref="H16:H17" si="1">E16*G16</f>
        <v>0</v>
      </c>
      <c r="I16" s="27"/>
      <c r="J16" s="27"/>
      <c r="K16" s="27"/>
      <c r="L16" s="27"/>
      <c r="M16" s="27"/>
    </row>
    <row r="17" spans="1:14" x14ac:dyDescent="0.3">
      <c r="B17" s="315" t="s">
        <v>31</v>
      </c>
      <c r="C17" s="121"/>
      <c r="D17" s="121"/>
      <c r="E17" s="122">
        <v>1</v>
      </c>
      <c r="F17" s="122" t="s">
        <v>28</v>
      </c>
      <c r="G17" s="123"/>
      <c r="H17" s="147">
        <f t="shared" si="1"/>
        <v>0</v>
      </c>
      <c r="J17" s="27"/>
      <c r="K17" s="27"/>
      <c r="L17" s="27"/>
      <c r="M17" s="27"/>
      <c r="N17" s="27"/>
    </row>
    <row r="18" spans="1:14" x14ac:dyDescent="0.3">
      <c r="B18" s="148"/>
      <c r="C18" s="121"/>
      <c r="D18" s="121"/>
      <c r="E18" s="122"/>
      <c r="F18" s="122"/>
      <c r="G18" s="123"/>
      <c r="H18" s="147"/>
      <c r="I18" s="27"/>
      <c r="J18" s="27"/>
      <c r="K18" s="27"/>
      <c r="L18" s="27"/>
      <c r="M18" s="27"/>
    </row>
    <row r="19" spans="1:14" x14ac:dyDescent="0.3">
      <c r="A19" s="45" t="s">
        <v>79</v>
      </c>
      <c r="B19" s="148" t="s">
        <v>32</v>
      </c>
      <c r="C19" s="122"/>
      <c r="D19" s="121"/>
      <c r="E19" s="122">
        <v>3</v>
      </c>
      <c r="F19" s="122" t="s">
        <v>28</v>
      </c>
      <c r="G19" s="123"/>
      <c r="H19" s="147">
        <f t="shared" ref="H19:H28" si="2">E19*G19</f>
        <v>0</v>
      </c>
      <c r="I19" s="27"/>
      <c r="J19" s="27"/>
      <c r="K19" s="27"/>
      <c r="L19" s="27"/>
      <c r="M19" s="27"/>
    </row>
    <row r="20" spans="1:14" x14ac:dyDescent="0.3">
      <c r="B20" s="148" t="s">
        <v>33</v>
      </c>
      <c r="C20" s="122"/>
      <c r="D20" s="121"/>
      <c r="E20" s="122">
        <v>2</v>
      </c>
      <c r="F20" s="122" t="s">
        <v>28</v>
      </c>
      <c r="G20" s="123"/>
      <c r="H20" s="147">
        <f t="shared" si="2"/>
        <v>0</v>
      </c>
      <c r="I20" s="27"/>
      <c r="J20" s="27"/>
      <c r="K20" s="27"/>
      <c r="L20" s="27"/>
      <c r="M20" s="27"/>
    </row>
    <row r="21" spans="1:14" x14ac:dyDescent="0.3">
      <c r="B21" s="148" t="s">
        <v>145</v>
      </c>
      <c r="C21" s="122"/>
      <c r="D21" s="121"/>
      <c r="E21" s="122">
        <v>1</v>
      </c>
      <c r="F21" s="122" t="s">
        <v>28</v>
      </c>
      <c r="G21" s="123"/>
      <c r="H21" s="147">
        <f t="shared" si="2"/>
        <v>0</v>
      </c>
      <c r="I21" s="27"/>
      <c r="J21" s="27"/>
      <c r="K21" s="27"/>
      <c r="L21" s="27"/>
      <c r="M21" s="27"/>
    </row>
    <row r="22" spans="1:14" x14ac:dyDescent="0.3">
      <c r="B22" s="148"/>
      <c r="C22" s="122"/>
      <c r="D22" s="121"/>
      <c r="E22" s="122"/>
      <c r="F22" s="122"/>
      <c r="G22" s="123"/>
      <c r="H22" s="147"/>
      <c r="I22" s="27"/>
      <c r="J22" s="27"/>
      <c r="K22" s="27"/>
      <c r="L22" s="27"/>
      <c r="M22" s="27"/>
    </row>
    <row r="23" spans="1:14" x14ac:dyDescent="0.3">
      <c r="A23" s="45" t="s">
        <v>83</v>
      </c>
      <c r="B23" s="148" t="s">
        <v>146</v>
      </c>
      <c r="C23" s="122"/>
      <c r="D23" s="121"/>
      <c r="E23" s="122">
        <v>1</v>
      </c>
      <c r="F23" s="122" t="s">
        <v>43</v>
      </c>
      <c r="G23" s="123"/>
      <c r="H23" s="147">
        <f t="shared" ref="H23:H27" si="3">E23*G23</f>
        <v>0</v>
      </c>
      <c r="I23" s="27"/>
      <c r="J23" s="27"/>
      <c r="K23" s="27"/>
      <c r="L23" s="27"/>
      <c r="M23" s="27"/>
    </row>
    <row r="24" spans="1:14" x14ac:dyDescent="0.3">
      <c r="B24" s="86" t="s">
        <v>85</v>
      </c>
      <c r="C24" s="122"/>
      <c r="D24" s="121"/>
      <c r="E24" s="121">
        <v>4</v>
      </c>
      <c r="F24" s="122" t="s">
        <v>28</v>
      </c>
      <c r="G24" s="124"/>
      <c r="H24" s="147">
        <f t="shared" si="3"/>
        <v>0</v>
      </c>
      <c r="I24" s="27"/>
      <c r="J24" s="27"/>
      <c r="K24" s="27"/>
      <c r="L24" s="27"/>
      <c r="M24" s="27"/>
    </row>
    <row r="25" spans="1:14" x14ac:dyDescent="0.3">
      <c r="B25" s="148"/>
      <c r="C25" s="122"/>
      <c r="D25" s="121"/>
      <c r="E25" s="122"/>
      <c r="F25" s="122"/>
      <c r="G25" s="123"/>
      <c r="H25" s="147"/>
      <c r="I25" s="27"/>
      <c r="J25" s="27"/>
      <c r="K25" s="27"/>
      <c r="L25" s="27"/>
      <c r="M25" s="27"/>
    </row>
    <row r="26" spans="1:14" ht="14.4" customHeight="1" x14ac:dyDescent="0.3">
      <c r="B26" s="148" t="s">
        <v>147</v>
      </c>
      <c r="C26" s="121"/>
      <c r="D26" s="121"/>
      <c r="E26" s="122">
        <v>3</v>
      </c>
      <c r="F26" s="122" t="s">
        <v>28</v>
      </c>
      <c r="G26" s="123"/>
      <c r="H26" s="147">
        <f t="shared" si="3"/>
        <v>0</v>
      </c>
      <c r="I26" s="27"/>
      <c r="J26" s="27"/>
      <c r="K26" s="27"/>
      <c r="L26" s="27"/>
      <c r="M26" s="27"/>
    </row>
    <row r="27" spans="1:14" ht="14.4" customHeight="1" x14ac:dyDescent="0.3">
      <c r="B27" s="310" t="s">
        <v>87</v>
      </c>
      <c r="C27" s="269"/>
      <c r="D27" s="121"/>
      <c r="E27" s="121">
        <v>3</v>
      </c>
      <c r="F27" s="271" t="s">
        <v>28</v>
      </c>
      <c r="G27" s="124"/>
      <c r="H27" s="147">
        <f t="shared" si="3"/>
        <v>0</v>
      </c>
    </row>
    <row r="28" spans="1:14" x14ac:dyDescent="0.3">
      <c r="B28" s="86" t="s">
        <v>85</v>
      </c>
      <c r="C28" s="122"/>
      <c r="D28" s="121"/>
      <c r="E28" s="121">
        <v>3</v>
      </c>
      <c r="F28" s="122" t="s">
        <v>28</v>
      </c>
      <c r="G28" s="124"/>
      <c r="H28" s="147">
        <f t="shared" si="2"/>
        <v>0</v>
      </c>
      <c r="I28" s="27"/>
      <c r="J28" s="27"/>
      <c r="K28" s="27"/>
      <c r="L28" s="27"/>
      <c r="M28" s="27"/>
    </row>
    <row r="29" spans="1:14" x14ac:dyDescent="0.3">
      <c r="B29" s="86" t="s">
        <v>75</v>
      </c>
      <c r="C29" s="122"/>
      <c r="D29" s="121"/>
      <c r="E29" s="121">
        <v>3</v>
      </c>
      <c r="F29" s="122" t="s">
        <v>28</v>
      </c>
      <c r="G29" s="124"/>
      <c r="H29" s="147">
        <f t="shared" ref="H29" si="4">E29*G29</f>
        <v>0</v>
      </c>
      <c r="I29" s="27"/>
      <c r="J29" s="27"/>
      <c r="K29" s="27"/>
      <c r="L29" s="27"/>
      <c r="M29" s="27"/>
    </row>
    <row r="30" spans="1:14" x14ac:dyDescent="0.3">
      <c r="B30" s="311"/>
      <c r="C30" s="293"/>
      <c r="D30" s="121"/>
      <c r="E30" s="121"/>
      <c r="F30" s="122"/>
      <c r="G30" s="123"/>
      <c r="H30" s="147"/>
      <c r="I30" s="27"/>
      <c r="J30" s="27"/>
      <c r="K30" s="27"/>
      <c r="L30" s="27"/>
      <c r="M30" s="27"/>
    </row>
    <row r="31" spans="1:14" x14ac:dyDescent="0.3">
      <c r="B31" s="83" t="s">
        <v>29</v>
      </c>
      <c r="C31" s="269"/>
      <c r="D31" s="121"/>
      <c r="E31" s="121">
        <v>1</v>
      </c>
      <c r="F31" s="271" t="s">
        <v>28</v>
      </c>
      <c r="G31" s="124"/>
      <c r="H31" s="150">
        <f t="shared" ref="H31" si="5">G31*E31</f>
        <v>0</v>
      </c>
      <c r="I31" s="27"/>
      <c r="J31" s="27"/>
      <c r="K31" s="27"/>
      <c r="L31" s="27"/>
      <c r="M31" s="27"/>
    </row>
    <row r="32" spans="1:14" ht="14.4" customHeight="1" x14ac:dyDescent="0.3">
      <c r="B32" s="310" t="s">
        <v>87</v>
      </c>
      <c r="C32" s="269"/>
      <c r="D32" s="121"/>
      <c r="E32" s="121">
        <v>1</v>
      </c>
      <c r="F32" s="271" t="s">
        <v>28</v>
      </c>
      <c r="G32" s="124"/>
      <c r="H32" s="150">
        <f>G32*E32</f>
        <v>0</v>
      </c>
    </row>
    <row r="33" spans="1:13" x14ac:dyDescent="0.3">
      <c r="B33" s="86" t="s">
        <v>85</v>
      </c>
      <c r="C33" s="121"/>
      <c r="D33" s="121"/>
      <c r="E33" s="121">
        <v>2</v>
      </c>
      <c r="F33" s="121" t="s">
        <v>28</v>
      </c>
      <c r="G33" s="124"/>
      <c r="H33" s="152">
        <f>E33*G33</f>
        <v>0</v>
      </c>
      <c r="I33" s="27"/>
      <c r="J33" s="27"/>
      <c r="K33" s="27"/>
      <c r="L33" s="27"/>
      <c r="M33" s="27"/>
    </row>
    <row r="34" spans="1:13" x14ac:dyDescent="0.3">
      <c r="B34" s="86" t="s">
        <v>75</v>
      </c>
      <c r="C34" s="121"/>
      <c r="D34" s="121"/>
      <c r="E34" s="121">
        <v>2</v>
      </c>
      <c r="F34" s="121" t="s">
        <v>28</v>
      </c>
      <c r="G34" s="124"/>
      <c r="H34" s="152">
        <f>E34*G34</f>
        <v>0</v>
      </c>
      <c r="I34" s="27"/>
      <c r="J34" s="27"/>
      <c r="K34" s="27"/>
      <c r="L34" s="27"/>
      <c r="M34" s="27"/>
    </row>
    <row r="35" spans="1:13" x14ac:dyDescent="0.3">
      <c r="B35" s="148"/>
      <c r="C35" s="121"/>
      <c r="D35" s="121"/>
      <c r="E35" s="121"/>
      <c r="F35" s="121"/>
      <c r="G35" s="124"/>
      <c r="H35" s="152"/>
      <c r="I35" s="27"/>
      <c r="J35" s="27"/>
      <c r="K35" s="27"/>
      <c r="L35" s="27"/>
      <c r="M35" s="27"/>
    </row>
    <row r="36" spans="1:13" x14ac:dyDescent="0.3">
      <c r="A36" s="45" t="s">
        <v>91</v>
      </c>
      <c r="B36" s="148" t="s">
        <v>38</v>
      </c>
      <c r="C36" s="121"/>
      <c r="D36" s="121"/>
      <c r="E36" s="121">
        <v>9</v>
      </c>
      <c r="F36" s="121" t="s">
        <v>28</v>
      </c>
      <c r="G36" s="124"/>
      <c r="H36" s="152">
        <f t="shared" ref="H36:H52" si="6">E36*G36</f>
        <v>0</v>
      </c>
      <c r="I36" s="27"/>
      <c r="J36" s="27"/>
      <c r="K36" s="27"/>
      <c r="L36" s="27"/>
      <c r="M36" s="27"/>
    </row>
    <row r="37" spans="1:13" x14ac:dyDescent="0.3">
      <c r="B37" s="148" t="s">
        <v>96</v>
      </c>
      <c r="C37" s="121"/>
      <c r="D37" s="121"/>
      <c r="E37" s="121">
        <v>1</v>
      </c>
      <c r="F37" s="121" t="s">
        <v>28</v>
      </c>
      <c r="G37" s="124"/>
      <c r="H37" s="152">
        <f t="shared" si="6"/>
        <v>0</v>
      </c>
      <c r="I37" s="27"/>
      <c r="J37" s="27"/>
      <c r="K37" s="27"/>
      <c r="L37" s="27"/>
      <c r="M37" s="27"/>
    </row>
    <row r="38" spans="1:13" x14ac:dyDescent="0.3">
      <c r="B38" s="148"/>
      <c r="C38" s="121"/>
      <c r="D38" s="121"/>
      <c r="E38" s="121"/>
      <c r="F38" s="121"/>
      <c r="G38" s="124"/>
      <c r="H38" s="152"/>
      <c r="I38" s="27"/>
      <c r="J38" s="27"/>
      <c r="K38" s="27"/>
      <c r="L38" s="27"/>
      <c r="M38" s="27"/>
    </row>
    <row r="39" spans="1:13" x14ac:dyDescent="0.3">
      <c r="A39" s="45" t="s">
        <v>148</v>
      </c>
      <c r="B39" s="148" t="s">
        <v>149</v>
      </c>
      <c r="C39" s="122"/>
      <c r="D39" s="122"/>
      <c r="E39" s="122">
        <v>25</v>
      </c>
      <c r="F39" s="122" t="s">
        <v>28</v>
      </c>
      <c r="G39" s="123"/>
      <c r="H39" s="147">
        <f t="shared" ref="H39:H46" si="7">E39*G39</f>
        <v>0</v>
      </c>
      <c r="I39" s="27"/>
      <c r="J39" s="27"/>
      <c r="K39" s="27"/>
      <c r="L39" s="27"/>
      <c r="M39" s="27"/>
    </row>
    <row r="40" spans="1:13" x14ac:dyDescent="0.3">
      <c r="B40" s="148" t="s">
        <v>150</v>
      </c>
      <c r="C40" s="122"/>
      <c r="D40" s="122"/>
      <c r="E40" s="122">
        <v>25</v>
      </c>
      <c r="F40" s="122" t="s">
        <v>28</v>
      </c>
      <c r="G40" s="123"/>
      <c r="H40" s="147">
        <f t="shared" si="7"/>
        <v>0</v>
      </c>
      <c r="I40" s="27"/>
      <c r="J40" s="27"/>
      <c r="K40" s="27"/>
      <c r="L40" s="27"/>
      <c r="M40" s="27"/>
    </row>
    <row r="41" spans="1:13" x14ac:dyDescent="0.3">
      <c r="B41" s="148" t="s">
        <v>151</v>
      </c>
      <c r="C41" s="122"/>
      <c r="D41" s="122"/>
      <c r="E41" s="122">
        <v>1</v>
      </c>
      <c r="F41" s="122" t="s">
        <v>43</v>
      </c>
      <c r="G41" s="123"/>
      <c r="H41" s="147">
        <f t="shared" si="7"/>
        <v>0</v>
      </c>
      <c r="I41" s="27"/>
      <c r="J41" s="27"/>
      <c r="K41" s="27"/>
      <c r="L41" s="27"/>
      <c r="M41" s="27"/>
    </row>
    <row r="42" spans="1:13" x14ac:dyDescent="0.3">
      <c r="B42" s="148" t="s">
        <v>173</v>
      </c>
      <c r="C42" s="122"/>
      <c r="D42" s="122"/>
      <c r="E42" s="122">
        <v>1</v>
      </c>
      <c r="F42" s="122" t="s">
        <v>43</v>
      </c>
      <c r="G42" s="123"/>
      <c r="H42" s="147">
        <f t="shared" ref="H42:H43" si="8">E42*G42</f>
        <v>0</v>
      </c>
      <c r="I42" s="27"/>
      <c r="J42" s="27"/>
      <c r="K42" s="27"/>
      <c r="L42" s="27"/>
      <c r="M42" s="27"/>
    </row>
    <row r="43" spans="1:13" x14ac:dyDescent="0.3">
      <c r="B43" s="148" t="s">
        <v>153</v>
      </c>
      <c r="C43" s="122"/>
      <c r="D43" s="122"/>
      <c r="E43" s="122">
        <v>1</v>
      </c>
      <c r="F43" s="122" t="s">
        <v>28</v>
      </c>
      <c r="G43" s="123"/>
      <c r="H43" s="147">
        <f t="shared" si="8"/>
        <v>0</v>
      </c>
      <c r="I43" s="27"/>
      <c r="J43" s="27"/>
      <c r="K43" s="27"/>
      <c r="L43" s="27"/>
      <c r="M43" s="27"/>
    </row>
    <row r="44" spans="1:13" x14ac:dyDescent="0.3">
      <c r="B44" s="148"/>
      <c r="C44" s="122"/>
      <c r="D44" s="122"/>
      <c r="E44" s="122"/>
      <c r="F44" s="122"/>
      <c r="G44" s="123"/>
      <c r="H44" s="147"/>
      <c r="I44" s="27"/>
      <c r="J44" s="27"/>
      <c r="K44" s="27"/>
      <c r="L44" s="27"/>
      <c r="M44" s="27"/>
    </row>
    <row r="45" spans="1:13" x14ac:dyDescent="0.3">
      <c r="A45" s="45" t="s">
        <v>106</v>
      </c>
      <c r="B45" s="148" t="s">
        <v>109</v>
      </c>
      <c r="C45" s="122"/>
      <c r="D45" s="122"/>
      <c r="E45" s="122">
        <v>1</v>
      </c>
      <c r="F45" s="122" t="s">
        <v>28</v>
      </c>
      <c r="G45" s="123"/>
      <c r="H45" s="147">
        <f t="shared" si="7"/>
        <v>0</v>
      </c>
      <c r="I45" s="27"/>
      <c r="J45" s="27"/>
      <c r="K45" s="27"/>
      <c r="L45" s="27"/>
      <c r="M45" s="27"/>
    </row>
    <row r="46" spans="1:13" x14ac:dyDescent="0.3">
      <c r="B46" s="148" t="s">
        <v>154</v>
      </c>
      <c r="C46" s="121"/>
      <c r="D46" s="121"/>
      <c r="E46" s="121">
        <v>1</v>
      </c>
      <c r="F46" s="121" t="s">
        <v>28</v>
      </c>
      <c r="G46" s="124"/>
      <c r="H46" s="147">
        <f t="shared" si="7"/>
        <v>0</v>
      </c>
      <c r="I46" s="27"/>
      <c r="J46" s="27"/>
      <c r="K46" s="27"/>
      <c r="L46" s="27"/>
      <c r="M46" s="27"/>
    </row>
    <row r="47" spans="1:13" s="92" customFormat="1" x14ac:dyDescent="0.3">
      <c r="A47" s="45"/>
      <c r="B47" s="148"/>
      <c r="C47" s="121"/>
      <c r="D47" s="121"/>
      <c r="E47" s="121"/>
      <c r="F47" s="121"/>
      <c r="G47" s="124"/>
      <c r="H47" s="147"/>
      <c r="I47" s="292"/>
      <c r="J47" s="292"/>
      <c r="K47" s="292"/>
      <c r="L47" s="292"/>
      <c r="M47" s="292"/>
    </row>
    <row r="48" spans="1:13" x14ac:dyDescent="0.3">
      <c r="A48" s="45" t="s">
        <v>125</v>
      </c>
      <c r="B48" s="148" t="s">
        <v>126</v>
      </c>
      <c r="C48" s="121"/>
      <c r="D48" s="121"/>
      <c r="E48" s="122">
        <v>1</v>
      </c>
      <c r="F48" s="122" t="s">
        <v>28</v>
      </c>
      <c r="G48" s="123"/>
      <c r="H48" s="147">
        <f t="shared" si="6"/>
        <v>0</v>
      </c>
      <c r="I48" s="27"/>
      <c r="J48" s="27"/>
      <c r="K48" s="27"/>
      <c r="L48" s="27"/>
      <c r="M48" s="27"/>
    </row>
    <row r="49" spans="1:13" x14ac:dyDescent="0.3">
      <c r="B49" s="148" t="s">
        <v>192</v>
      </c>
      <c r="C49" s="121"/>
      <c r="D49" s="121"/>
      <c r="E49" s="122">
        <v>1</v>
      </c>
      <c r="F49" s="122" t="s">
        <v>28</v>
      </c>
      <c r="G49" s="123"/>
      <c r="H49" s="147">
        <f t="shared" si="6"/>
        <v>0</v>
      </c>
      <c r="I49" s="27"/>
      <c r="J49" s="27"/>
      <c r="K49" s="27"/>
      <c r="L49" s="27"/>
      <c r="M49" s="27"/>
    </row>
    <row r="50" spans="1:13" x14ac:dyDescent="0.3">
      <c r="B50" s="148"/>
      <c r="C50" s="121"/>
      <c r="D50" s="121"/>
      <c r="E50" s="122"/>
      <c r="F50" s="122"/>
      <c r="G50" s="123"/>
      <c r="H50" s="147"/>
      <c r="I50" s="27"/>
      <c r="J50" s="27"/>
      <c r="K50" s="27"/>
      <c r="L50" s="27"/>
      <c r="M50" s="27"/>
    </row>
    <row r="51" spans="1:13" x14ac:dyDescent="0.3">
      <c r="A51" s="45" t="s">
        <v>131</v>
      </c>
      <c r="B51" s="148" t="s">
        <v>155</v>
      </c>
      <c r="C51" s="121"/>
      <c r="D51" s="121"/>
      <c r="E51" s="121">
        <v>1</v>
      </c>
      <c r="F51" s="121" t="s">
        <v>28</v>
      </c>
      <c r="G51" s="124"/>
      <c r="H51" s="147">
        <f t="shared" si="6"/>
        <v>0</v>
      </c>
    </row>
    <row r="52" spans="1:13" x14ac:dyDescent="0.3">
      <c r="B52" s="148" t="s">
        <v>135</v>
      </c>
      <c r="C52" s="121"/>
      <c r="D52" s="121"/>
      <c r="E52" s="121">
        <v>1</v>
      </c>
      <c r="F52" s="121" t="s">
        <v>28</v>
      </c>
      <c r="G52" s="124"/>
      <c r="H52" s="147">
        <f t="shared" si="6"/>
        <v>0</v>
      </c>
    </row>
    <row r="53" spans="1:13" x14ac:dyDescent="0.3">
      <c r="B53" s="148"/>
      <c r="C53" s="121"/>
      <c r="D53" s="121"/>
      <c r="E53" s="121"/>
      <c r="F53" s="121"/>
      <c r="G53" s="124"/>
      <c r="H53" s="147"/>
    </row>
    <row r="54" spans="1:13" x14ac:dyDescent="0.3">
      <c r="B54" s="153" t="s">
        <v>46</v>
      </c>
      <c r="C54" s="122"/>
      <c r="D54" s="122"/>
      <c r="E54" s="122">
        <v>1</v>
      </c>
      <c r="F54" s="122" t="s">
        <v>43</v>
      </c>
      <c r="G54" s="124"/>
      <c r="H54" s="150">
        <f>E54*G54</f>
        <v>0</v>
      </c>
    </row>
    <row r="55" spans="1:13" x14ac:dyDescent="0.3">
      <c r="B55" s="81"/>
      <c r="C55" s="24"/>
      <c r="D55" s="24"/>
      <c r="E55" s="24"/>
      <c r="F55" s="24"/>
      <c r="G55" s="25"/>
      <c r="H55" s="26"/>
    </row>
    <row r="56" spans="1:13" x14ac:dyDescent="0.3">
      <c r="B56" s="256" t="s">
        <v>47</v>
      </c>
      <c r="C56" s="257"/>
      <c r="D56" s="257"/>
      <c r="E56" s="257"/>
      <c r="F56" s="257"/>
      <c r="G56" s="258"/>
      <c r="H56" s="259">
        <f>SUM(H11:H54)</f>
        <v>0</v>
      </c>
    </row>
    <row r="57" spans="1:13" x14ac:dyDescent="0.3">
      <c r="B57" s="81"/>
      <c r="C57" s="14"/>
      <c r="D57" s="14"/>
      <c r="E57" s="14"/>
      <c r="F57" s="14"/>
      <c r="G57" s="15"/>
      <c r="H57" s="16"/>
    </row>
    <row r="58" spans="1:13" x14ac:dyDescent="0.3">
      <c r="B58" s="82" t="s">
        <v>48</v>
      </c>
      <c r="C58" s="24"/>
      <c r="D58" s="24"/>
      <c r="E58" s="24"/>
      <c r="F58" s="24"/>
      <c r="G58" s="25"/>
      <c r="H58" s="26"/>
    </row>
    <row r="59" spans="1:13" x14ac:dyDescent="0.3">
      <c r="B59" s="85"/>
      <c r="C59" s="12"/>
      <c r="D59" s="12"/>
      <c r="E59" s="12"/>
      <c r="F59" s="28"/>
      <c r="G59" s="14"/>
      <c r="H59" s="26"/>
    </row>
    <row r="60" spans="1:13" x14ac:dyDescent="0.3">
      <c r="B60" s="81" t="s">
        <v>184</v>
      </c>
      <c r="C60" s="24"/>
      <c r="D60" s="24"/>
      <c r="E60" s="24"/>
      <c r="F60" s="14" t="s">
        <v>49</v>
      </c>
      <c r="G60" s="294"/>
      <c r="H60" s="181">
        <f>G60*E60</f>
        <v>0</v>
      </c>
    </row>
    <row r="61" spans="1:13" x14ac:dyDescent="0.3">
      <c r="B61" s="81" t="s">
        <v>64</v>
      </c>
      <c r="C61" s="24"/>
      <c r="D61" s="24"/>
      <c r="E61" s="24"/>
      <c r="F61" s="14" t="s">
        <v>49</v>
      </c>
      <c r="G61" s="294"/>
      <c r="H61" s="181">
        <f>G61*E61</f>
        <v>0</v>
      </c>
    </row>
    <row r="62" spans="1:13" x14ac:dyDescent="0.3">
      <c r="B62" s="81"/>
      <c r="C62" s="24"/>
      <c r="D62" s="24"/>
      <c r="E62" s="24"/>
      <c r="F62" s="14"/>
      <c r="G62" s="126"/>
      <c r="H62" s="127"/>
    </row>
    <row r="63" spans="1:13" x14ac:dyDescent="0.3">
      <c r="B63" s="256" t="s">
        <v>50</v>
      </c>
      <c r="C63" s="47"/>
      <c r="D63" s="47"/>
      <c r="E63" s="47"/>
      <c r="F63" s="47"/>
      <c r="G63" s="48"/>
      <c r="H63" s="49">
        <f>SUM(H60:H61)</f>
        <v>0</v>
      </c>
      <c r="I63" s="296"/>
    </row>
    <row r="64" spans="1:13" x14ac:dyDescent="0.3">
      <c r="B64" s="132"/>
      <c r="C64" s="14"/>
      <c r="D64" s="14"/>
      <c r="E64" s="14"/>
      <c r="F64" s="14"/>
      <c r="G64" s="15"/>
      <c r="H64" s="16"/>
    </row>
    <row r="65" spans="2:8" ht="14.4" x14ac:dyDescent="0.3">
      <c r="B65" s="230" t="str">
        <f>CONCATENATE("Sous total ",B7)</f>
        <v>Sous total Tranche Optionnelle - Salle du Conseil Anita Conti - Brest</v>
      </c>
      <c r="C65" s="51"/>
      <c r="D65" s="51"/>
      <c r="E65" s="51">
        <v>1</v>
      </c>
      <c r="F65" s="51" t="s">
        <v>51</v>
      </c>
      <c r="G65" s="52">
        <f>SUM(H56,H63)</f>
        <v>0</v>
      </c>
      <c r="H65" s="245">
        <f>G65*E65</f>
        <v>0</v>
      </c>
    </row>
    <row r="66" spans="2:8" ht="14.4" thickBot="1" x14ac:dyDescent="0.35">
      <c r="B66" s="20"/>
      <c r="C66" s="3"/>
      <c r="D66" s="3"/>
      <c r="E66" s="3"/>
      <c r="F66" s="3"/>
      <c r="G66" s="3"/>
      <c r="H66" s="6"/>
    </row>
    <row r="67" spans="2:8" x14ac:dyDescent="0.3">
      <c r="B67" s="20"/>
      <c r="C67" s="3"/>
      <c r="D67" s="3"/>
      <c r="E67" s="3"/>
      <c r="F67" s="3"/>
      <c r="G67" s="276" t="s">
        <v>14</v>
      </c>
      <c r="H67" s="277">
        <f>SUM(H65)</f>
        <v>0</v>
      </c>
    </row>
    <row r="68" spans="2:8" x14ac:dyDescent="0.3">
      <c r="B68" s="20"/>
      <c r="C68" s="3"/>
      <c r="D68" s="3"/>
      <c r="E68" s="3"/>
      <c r="F68" s="3"/>
      <c r="G68" s="278" t="s">
        <v>15</v>
      </c>
      <c r="H68" s="279">
        <f>H67*0.2</f>
        <v>0</v>
      </c>
    </row>
    <row r="69" spans="2:8" ht="14.4" thickBot="1" x14ac:dyDescent="0.35">
      <c r="B69" s="20"/>
      <c r="C69" s="3"/>
      <c r="D69" s="3"/>
      <c r="E69" s="3"/>
      <c r="F69" s="3"/>
      <c r="G69" s="280" t="s">
        <v>16</v>
      </c>
      <c r="H69" s="281">
        <f>H68+H67</f>
        <v>0</v>
      </c>
    </row>
    <row r="70" spans="2:8" x14ac:dyDescent="0.3">
      <c r="B70" s="252"/>
      <c r="C70" s="253"/>
      <c r="D70" s="253"/>
      <c r="E70" s="253"/>
      <c r="F70" s="253"/>
      <c r="G70" s="254"/>
      <c r="H70" s="255"/>
    </row>
    <row r="71" spans="2:8" x14ac:dyDescent="0.3">
      <c r="B71" s="130"/>
      <c r="C71" s="197"/>
      <c r="D71" s="197"/>
      <c r="E71" s="197"/>
      <c r="F71" s="197"/>
      <c r="G71" s="198"/>
      <c r="H71" s="199"/>
    </row>
    <row r="72" spans="2:8" x14ac:dyDescent="0.3">
      <c r="B72" s="188"/>
      <c r="C72" s="182"/>
      <c r="D72" s="182"/>
      <c r="E72" s="182"/>
      <c r="F72" s="182"/>
      <c r="G72" s="189"/>
      <c r="H72" s="190"/>
    </row>
    <row r="73" spans="2:8" x14ac:dyDescent="0.3">
      <c r="B73" s="188"/>
      <c r="C73" s="182"/>
      <c r="D73" s="182"/>
      <c r="E73" s="182"/>
      <c r="F73" s="182"/>
      <c r="G73" s="189"/>
      <c r="H73" s="190"/>
    </row>
    <row r="74" spans="2:8" x14ac:dyDescent="0.3">
      <c r="B74" s="191"/>
      <c r="C74" s="182"/>
      <c r="D74" s="182"/>
      <c r="E74" s="182"/>
      <c r="F74" s="182"/>
      <c r="G74" s="189"/>
      <c r="H74" s="190"/>
    </row>
    <row r="75" spans="2:8" x14ac:dyDescent="0.3">
      <c r="B75" s="191"/>
      <c r="C75" s="182"/>
      <c r="D75" s="182"/>
      <c r="E75" s="182"/>
      <c r="F75" s="182"/>
      <c r="G75" s="189"/>
      <c r="H75" s="190"/>
    </row>
    <row r="76" spans="2:8" x14ac:dyDescent="0.3">
      <c r="B76" s="191"/>
      <c r="C76" s="182"/>
      <c r="D76" s="182"/>
      <c r="E76" s="182"/>
      <c r="F76" s="182"/>
      <c r="G76" s="189"/>
      <c r="H76" s="190"/>
    </row>
    <row r="77" spans="2:8" x14ac:dyDescent="0.3">
      <c r="B77" s="191"/>
      <c r="C77" s="182"/>
      <c r="D77" s="182"/>
      <c r="E77" s="182"/>
      <c r="F77" s="182"/>
      <c r="G77" s="189"/>
      <c r="H77" s="190"/>
    </row>
    <row r="78" spans="2:8" x14ac:dyDescent="0.3">
      <c r="B78" s="192"/>
      <c r="C78" s="182"/>
      <c r="D78" s="182"/>
      <c r="E78" s="182"/>
      <c r="F78" s="182"/>
      <c r="G78" s="189"/>
      <c r="H78" s="190"/>
    </row>
    <row r="79" spans="2:8" x14ac:dyDescent="0.3">
      <c r="B79" s="192"/>
      <c r="C79" s="182"/>
      <c r="D79" s="182"/>
      <c r="E79" s="182"/>
      <c r="F79" s="182"/>
      <c r="G79" s="189"/>
      <c r="H79" s="190"/>
    </row>
    <row r="80" spans="2:8" x14ac:dyDescent="0.3">
      <c r="B80" s="193"/>
      <c r="C80" s="194"/>
      <c r="D80" s="194"/>
      <c r="E80" s="194"/>
      <c r="F80" s="194"/>
      <c r="G80" s="195"/>
      <c r="H80" s="196"/>
    </row>
    <row r="81" spans="2:8" x14ac:dyDescent="0.3">
      <c r="B81" s="192"/>
      <c r="C81" s="197"/>
      <c r="D81" s="197"/>
      <c r="E81" s="197"/>
      <c r="F81" s="197"/>
      <c r="G81" s="198"/>
      <c r="H81" s="199"/>
    </row>
    <row r="82" spans="2:8" x14ac:dyDescent="0.3">
      <c r="B82" s="188"/>
      <c r="C82" s="182"/>
      <c r="D82" s="182"/>
      <c r="E82" s="182"/>
      <c r="F82" s="182"/>
      <c r="G82" s="189"/>
      <c r="H82" s="190"/>
    </row>
    <row r="83" spans="2:8" x14ac:dyDescent="0.3">
      <c r="B83" s="130"/>
      <c r="C83" s="194"/>
      <c r="D83" s="194"/>
      <c r="E83" s="194"/>
      <c r="F83" s="130"/>
      <c r="G83" s="197"/>
      <c r="H83" s="190"/>
    </row>
    <row r="84" spans="2:8" x14ac:dyDescent="0.3">
      <c r="B84" s="192"/>
      <c r="C84" s="182"/>
      <c r="D84" s="182"/>
      <c r="E84" s="182"/>
      <c r="F84" s="197"/>
      <c r="G84" s="189"/>
      <c r="H84" s="190"/>
    </row>
    <row r="85" spans="2:8" x14ac:dyDescent="0.3">
      <c r="B85" s="192"/>
      <c r="C85" s="182"/>
      <c r="D85" s="182"/>
      <c r="E85" s="182"/>
      <c r="F85" s="197"/>
      <c r="G85" s="189"/>
      <c r="H85" s="190"/>
    </row>
    <row r="86" spans="2:8" x14ac:dyDescent="0.3">
      <c r="B86" s="188"/>
      <c r="C86" s="194"/>
      <c r="D86" s="194"/>
      <c r="E86" s="194"/>
      <c r="F86" s="194"/>
      <c r="G86" s="194"/>
      <c r="H86" s="200"/>
    </row>
    <row r="87" spans="2:8" x14ac:dyDescent="0.3">
      <c r="B87" s="193"/>
      <c r="C87" s="194"/>
      <c r="D87" s="194"/>
      <c r="E87" s="194"/>
      <c r="F87" s="194"/>
      <c r="G87" s="195"/>
      <c r="H87" s="196"/>
    </row>
    <row r="88" spans="2:8" x14ac:dyDescent="0.3">
      <c r="B88" s="192"/>
      <c r="C88" s="197"/>
      <c r="D88" s="197"/>
      <c r="E88" s="197"/>
      <c r="F88" s="197"/>
      <c r="G88" s="198"/>
      <c r="H88" s="199"/>
    </row>
    <row r="89" spans="2:8" ht="14.4" x14ac:dyDescent="0.3">
      <c r="B89" s="201"/>
      <c r="C89" s="202"/>
      <c r="D89" s="202"/>
      <c r="E89" s="202"/>
      <c r="F89" s="202"/>
      <c r="G89" s="203"/>
      <c r="H89" s="204"/>
    </row>
    <row r="90" spans="2:8" x14ac:dyDescent="0.3">
      <c r="B90" s="192"/>
      <c r="C90" s="197"/>
      <c r="D90" s="197"/>
      <c r="E90" s="197"/>
      <c r="F90" s="197"/>
      <c r="G90" s="198"/>
      <c r="H90" s="199"/>
    </row>
    <row r="91" spans="2:8" x14ac:dyDescent="0.3">
      <c r="B91" s="192"/>
      <c r="C91" s="197"/>
      <c r="D91" s="197"/>
      <c r="E91" s="197"/>
      <c r="F91" s="197"/>
      <c r="G91" s="198"/>
      <c r="H91" s="199"/>
    </row>
    <row r="92" spans="2:8" x14ac:dyDescent="0.3">
      <c r="B92" s="192"/>
      <c r="C92" s="197"/>
      <c r="D92" s="197"/>
      <c r="E92" s="197"/>
      <c r="F92" s="197"/>
      <c r="G92" s="198"/>
      <c r="H92" s="199"/>
    </row>
    <row r="93" spans="2:8" ht="14.4" x14ac:dyDescent="0.3">
      <c r="B93" s="356"/>
      <c r="C93" s="356"/>
      <c r="D93" s="356"/>
      <c r="E93" s="356"/>
      <c r="F93" s="356"/>
      <c r="G93" s="356"/>
      <c r="H93" s="356"/>
    </row>
    <row r="94" spans="2:8" x14ac:dyDescent="0.3">
      <c r="B94" s="130"/>
      <c r="C94" s="197"/>
      <c r="D94" s="197"/>
      <c r="E94" s="197"/>
      <c r="F94" s="197"/>
      <c r="G94" s="198"/>
      <c r="H94" s="199"/>
    </row>
    <row r="95" spans="2:8" x14ac:dyDescent="0.3">
      <c r="B95" s="188"/>
      <c r="C95" s="182"/>
      <c r="D95" s="182"/>
      <c r="E95" s="182"/>
      <c r="F95" s="182"/>
      <c r="G95" s="189"/>
      <c r="H95" s="190"/>
    </row>
    <row r="96" spans="2:8" x14ac:dyDescent="0.3">
      <c r="B96" s="188"/>
      <c r="C96" s="182"/>
      <c r="D96" s="182"/>
      <c r="E96" s="182"/>
      <c r="F96" s="182"/>
      <c r="G96" s="189"/>
      <c r="H96" s="190"/>
    </row>
    <row r="97" spans="2:8" x14ac:dyDescent="0.3">
      <c r="B97" s="191"/>
      <c r="C97" s="182"/>
      <c r="D97" s="182"/>
      <c r="E97" s="182"/>
      <c r="F97" s="182"/>
      <c r="G97" s="189"/>
      <c r="H97" s="190"/>
    </row>
    <row r="98" spans="2:8" x14ac:dyDescent="0.3">
      <c r="B98" s="191"/>
      <c r="C98" s="182"/>
      <c r="D98" s="182"/>
      <c r="E98" s="182"/>
      <c r="F98" s="182"/>
      <c r="G98" s="189"/>
      <c r="H98" s="190"/>
    </row>
    <row r="99" spans="2:8" x14ac:dyDescent="0.3">
      <c r="B99" s="191"/>
      <c r="C99" s="182"/>
      <c r="D99" s="182"/>
      <c r="E99" s="182"/>
      <c r="F99" s="182"/>
      <c r="G99" s="189"/>
      <c r="H99" s="190"/>
    </row>
    <row r="100" spans="2:8" x14ac:dyDescent="0.3">
      <c r="B100" s="191"/>
      <c r="C100" s="182"/>
      <c r="D100" s="182"/>
      <c r="E100" s="182"/>
      <c r="F100" s="182"/>
      <c r="G100" s="189"/>
      <c r="H100" s="190"/>
    </row>
    <row r="101" spans="2:8" x14ac:dyDescent="0.3">
      <c r="B101" s="191"/>
      <c r="C101" s="182"/>
      <c r="D101" s="182"/>
      <c r="E101" s="182"/>
      <c r="F101" s="182"/>
      <c r="G101" s="189"/>
      <c r="H101" s="190"/>
    </row>
    <row r="102" spans="2:8" x14ac:dyDescent="0.3">
      <c r="B102" s="192"/>
      <c r="C102" s="182"/>
      <c r="D102" s="182"/>
      <c r="E102" s="182"/>
      <c r="F102" s="182"/>
      <c r="G102" s="189"/>
      <c r="H102" s="190"/>
    </row>
    <row r="103" spans="2:8" x14ac:dyDescent="0.3">
      <c r="B103" s="192"/>
      <c r="C103" s="182"/>
      <c r="D103" s="182"/>
      <c r="E103" s="182"/>
      <c r="F103" s="182"/>
      <c r="G103" s="189"/>
      <c r="H103" s="190"/>
    </row>
    <row r="104" spans="2:8" x14ac:dyDescent="0.3">
      <c r="B104" s="193"/>
      <c r="C104" s="194"/>
      <c r="D104" s="194"/>
      <c r="E104" s="194"/>
      <c r="F104" s="194"/>
      <c r="G104" s="195"/>
      <c r="H104" s="196"/>
    </row>
    <row r="105" spans="2:8" x14ac:dyDescent="0.3">
      <c r="B105" s="192"/>
      <c r="C105" s="197"/>
      <c r="D105" s="197"/>
      <c r="E105" s="197"/>
      <c r="F105" s="197"/>
      <c r="G105" s="198"/>
      <c r="H105" s="199"/>
    </row>
    <row r="106" spans="2:8" x14ac:dyDescent="0.3">
      <c r="B106" s="188"/>
      <c r="C106" s="182"/>
      <c r="D106" s="182"/>
      <c r="E106" s="182"/>
      <c r="F106" s="182"/>
      <c r="G106" s="189"/>
      <c r="H106" s="190"/>
    </row>
    <row r="107" spans="2:8" x14ac:dyDescent="0.3">
      <c r="B107" s="130"/>
      <c r="C107" s="194"/>
      <c r="D107" s="194"/>
      <c r="E107" s="194"/>
      <c r="F107" s="130"/>
      <c r="G107" s="197"/>
      <c r="H107" s="190"/>
    </row>
    <row r="108" spans="2:8" x14ac:dyDescent="0.3">
      <c r="B108" s="192"/>
      <c r="C108" s="182"/>
      <c r="D108" s="182"/>
      <c r="E108" s="182"/>
      <c r="F108" s="197"/>
      <c r="G108" s="189"/>
      <c r="H108" s="190"/>
    </row>
    <row r="109" spans="2:8" x14ac:dyDescent="0.3">
      <c r="B109" s="192"/>
      <c r="C109" s="182"/>
      <c r="D109" s="182"/>
      <c r="E109" s="182"/>
      <c r="F109" s="197"/>
      <c r="G109" s="189"/>
      <c r="H109" s="190"/>
    </row>
    <row r="110" spans="2:8" x14ac:dyDescent="0.3">
      <c r="B110" s="188"/>
      <c r="C110" s="194"/>
      <c r="D110" s="194"/>
      <c r="E110" s="194"/>
      <c r="F110" s="194"/>
      <c r="G110" s="194"/>
      <c r="H110" s="200"/>
    </row>
    <row r="111" spans="2:8" x14ac:dyDescent="0.3">
      <c r="B111" s="193"/>
      <c r="C111" s="194"/>
      <c r="D111" s="194"/>
      <c r="E111" s="194"/>
      <c r="F111" s="194"/>
      <c r="G111" s="195"/>
      <c r="H111" s="196"/>
    </row>
    <row r="112" spans="2:8" x14ac:dyDescent="0.3">
      <c r="B112" s="192"/>
      <c r="C112" s="197"/>
      <c r="D112" s="197"/>
      <c r="E112" s="197"/>
      <c r="F112" s="197"/>
      <c r="G112" s="198"/>
      <c r="H112" s="199"/>
    </row>
    <row r="113" spans="2:8" ht="14.4" x14ac:dyDescent="0.3">
      <c r="B113" s="201"/>
      <c r="C113" s="202"/>
      <c r="D113" s="202"/>
      <c r="E113" s="202"/>
      <c r="F113" s="202"/>
      <c r="G113" s="203"/>
      <c r="H113" s="204"/>
    </row>
    <row r="114" spans="2:8" x14ac:dyDescent="0.3">
      <c r="B114" s="192"/>
      <c r="C114" s="197"/>
      <c r="D114" s="197"/>
      <c r="E114" s="197"/>
      <c r="F114" s="197"/>
      <c r="G114" s="198"/>
      <c r="H114" s="199"/>
    </row>
    <row r="115" spans="2:8" x14ac:dyDescent="0.3">
      <c r="B115" s="192"/>
      <c r="C115" s="197"/>
      <c r="D115" s="197"/>
      <c r="E115" s="197"/>
      <c r="F115" s="197"/>
      <c r="G115" s="198"/>
      <c r="H115" s="199"/>
    </row>
    <row r="116" spans="2:8" ht="14.4" x14ac:dyDescent="0.3">
      <c r="B116" s="356"/>
      <c r="C116" s="356"/>
      <c r="D116" s="356"/>
      <c r="E116" s="356"/>
      <c r="F116" s="356"/>
      <c r="G116" s="356"/>
      <c r="H116" s="356"/>
    </row>
    <row r="117" spans="2:8" x14ac:dyDescent="0.3">
      <c r="B117" s="130"/>
      <c r="C117" s="197"/>
      <c r="D117" s="197"/>
      <c r="E117" s="197"/>
      <c r="F117" s="197"/>
      <c r="G117" s="198"/>
      <c r="H117" s="199"/>
    </row>
    <row r="118" spans="2:8" x14ac:dyDescent="0.3">
      <c r="B118" s="188"/>
      <c r="C118" s="182"/>
      <c r="D118" s="182"/>
      <c r="E118" s="182"/>
      <c r="F118" s="182"/>
      <c r="G118" s="189"/>
      <c r="H118" s="190"/>
    </row>
    <row r="119" spans="2:8" x14ac:dyDescent="0.3">
      <c r="B119" s="188"/>
      <c r="C119" s="182"/>
      <c r="D119" s="182"/>
      <c r="E119" s="182"/>
      <c r="F119" s="182"/>
      <c r="G119" s="189"/>
      <c r="H119" s="190"/>
    </row>
    <row r="120" spans="2:8" x14ac:dyDescent="0.3">
      <c r="B120" s="191"/>
      <c r="C120" s="182"/>
      <c r="D120" s="182"/>
      <c r="E120" s="182"/>
      <c r="F120" s="182"/>
      <c r="G120" s="189"/>
      <c r="H120" s="190"/>
    </row>
    <row r="121" spans="2:8" x14ac:dyDescent="0.3">
      <c r="B121" s="191"/>
      <c r="C121" s="182"/>
      <c r="D121" s="182"/>
      <c r="E121" s="182"/>
      <c r="F121" s="182"/>
      <c r="G121" s="189"/>
      <c r="H121" s="190"/>
    </row>
    <row r="122" spans="2:8" x14ac:dyDescent="0.3">
      <c r="B122" s="191"/>
      <c r="C122" s="182"/>
      <c r="D122" s="182"/>
      <c r="E122" s="182"/>
      <c r="F122" s="182"/>
      <c r="G122" s="189"/>
      <c r="H122" s="190"/>
    </row>
    <row r="123" spans="2:8" x14ac:dyDescent="0.3">
      <c r="B123" s="191"/>
      <c r="C123" s="182"/>
      <c r="D123" s="182"/>
      <c r="E123" s="182"/>
      <c r="F123" s="182"/>
      <c r="G123" s="189"/>
      <c r="H123" s="190"/>
    </row>
    <row r="124" spans="2:8" x14ac:dyDescent="0.3">
      <c r="B124" s="191"/>
      <c r="C124" s="182"/>
      <c r="D124" s="182"/>
      <c r="E124" s="182"/>
      <c r="F124" s="182"/>
      <c r="G124" s="189"/>
      <c r="H124" s="190"/>
    </row>
    <row r="125" spans="2:8" x14ac:dyDescent="0.3">
      <c r="B125" s="192"/>
      <c r="C125" s="182"/>
      <c r="D125" s="182"/>
      <c r="E125" s="182"/>
      <c r="F125" s="182"/>
      <c r="G125" s="189"/>
      <c r="H125" s="190"/>
    </row>
    <row r="126" spans="2:8" x14ac:dyDescent="0.3">
      <c r="B126" s="192"/>
      <c r="C126" s="182"/>
      <c r="D126" s="182"/>
      <c r="E126" s="182"/>
      <c r="F126" s="182"/>
      <c r="G126" s="189"/>
      <c r="H126" s="190"/>
    </row>
    <row r="127" spans="2:8" x14ac:dyDescent="0.3">
      <c r="B127" s="193"/>
      <c r="C127" s="194"/>
      <c r="D127" s="194"/>
      <c r="E127" s="194"/>
      <c r="F127" s="194"/>
      <c r="G127" s="195"/>
      <c r="H127" s="196"/>
    </row>
    <row r="128" spans="2:8" x14ac:dyDescent="0.3">
      <c r="B128" s="192"/>
      <c r="C128" s="197"/>
      <c r="D128" s="197"/>
      <c r="E128" s="197"/>
      <c r="F128" s="197"/>
      <c r="G128" s="198"/>
      <c r="H128" s="199"/>
    </row>
    <row r="129" spans="2:8" x14ac:dyDescent="0.3">
      <c r="B129" s="188"/>
      <c r="C129" s="182"/>
      <c r="D129" s="182"/>
      <c r="E129" s="182"/>
      <c r="F129" s="182"/>
      <c r="G129" s="189"/>
      <c r="H129" s="190"/>
    </row>
    <row r="130" spans="2:8" x14ac:dyDescent="0.3">
      <c r="B130" s="130"/>
      <c r="C130" s="194"/>
      <c r="D130" s="194"/>
      <c r="E130" s="194"/>
      <c r="F130" s="130"/>
      <c r="G130" s="197"/>
      <c r="H130" s="190"/>
    </row>
    <row r="131" spans="2:8" x14ac:dyDescent="0.3">
      <c r="B131" s="192"/>
      <c r="C131" s="182"/>
      <c r="D131" s="182"/>
      <c r="E131" s="182"/>
      <c r="F131" s="197"/>
      <c r="G131" s="189"/>
      <c r="H131" s="190"/>
    </row>
    <row r="132" spans="2:8" x14ac:dyDescent="0.3">
      <c r="B132" s="192"/>
      <c r="C132" s="182"/>
      <c r="D132" s="182"/>
      <c r="E132" s="182"/>
      <c r="F132" s="197"/>
      <c r="G132" s="189"/>
      <c r="H132" s="190"/>
    </row>
    <row r="133" spans="2:8" x14ac:dyDescent="0.3">
      <c r="B133" s="188"/>
      <c r="C133" s="194"/>
      <c r="D133" s="194"/>
      <c r="E133" s="194"/>
      <c r="F133" s="194"/>
      <c r="G133" s="194"/>
      <c r="H133" s="200"/>
    </row>
    <row r="134" spans="2:8" x14ac:dyDescent="0.3">
      <c r="B134" s="193"/>
      <c r="C134" s="194"/>
      <c r="D134" s="194"/>
      <c r="E134" s="194"/>
      <c r="F134" s="194"/>
      <c r="G134" s="195"/>
      <c r="H134" s="196"/>
    </row>
    <row r="135" spans="2:8" x14ac:dyDescent="0.3">
      <c r="B135" s="192"/>
      <c r="C135" s="197"/>
      <c r="D135" s="197"/>
      <c r="E135" s="197"/>
      <c r="F135" s="197"/>
      <c r="G135" s="198"/>
      <c r="H135" s="199"/>
    </row>
    <row r="136" spans="2:8" ht="14.4" x14ac:dyDescent="0.3">
      <c r="B136" s="201"/>
      <c r="C136" s="202"/>
      <c r="D136" s="202"/>
      <c r="E136" s="202"/>
      <c r="F136" s="202"/>
      <c r="G136" s="203"/>
      <c r="H136" s="204"/>
    </row>
    <row r="137" spans="2:8" ht="14.4" x14ac:dyDescent="0.3">
      <c r="B137" s="201"/>
      <c r="C137" s="202"/>
      <c r="D137" s="202"/>
      <c r="E137" s="202"/>
      <c r="F137" s="202"/>
      <c r="G137" s="203"/>
      <c r="H137" s="204"/>
    </row>
    <row r="138" spans="2:8" ht="14.4" x14ac:dyDescent="0.3">
      <c r="B138" s="205"/>
      <c r="C138" s="185"/>
      <c r="D138" s="185"/>
      <c r="E138" s="185"/>
      <c r="F138" s="185"/>
      <c r="G138" s="186"/>
      <c r="H138" s="187"/>
    </row>
    <row r="139" spans="2:8" x14ac:dyDescent="0.3">
      <c r="B139" s="130"/>
      <c r="C139" s="197"/>
      <c r="D139" s="197"/>
      <c r="E139" s="197"/>
      <c r="F139" s="197"/>
      <c r="G139" s="198"/>
      <c r="H139" s="199"/>
    </row>
    <row r="140" spans="2:8" x14ac:dyDescent="0.3">
      <c r="B140" s="188"/>
      <c r="C140" s="182"/>
      <c r="D140" s="182"/>
      <c r="E140" s="182"/>
      <c r="F140" s="182"/>
      <c r="G140" s="189"/>
      <c r="H140" s="190"/>
    </row>
    <row r="141" spans="2:8" x14ac:dyDescent="0.3">
      <c r="B141" s="188"/>
      <c r="C141" s="182"/>
      <c r="D141" s="182"/>
      <c r="E141" s="182"/>
      <c r="F141" s="182"/>
      <c r="G141" s="189"/>
      <c r="H141" s="190"/>
    </row>
    <row r="142" spans="2:8" x14ac:dyDescent="0.3">
      <c r="B142" s="191"/>
      <c r="C142" s="182"/>
      <c r="D142" s="182"/>
      <c r="E142" s="182"/>
      <c r="F142" s="182"/>
      <c r="G142" s="189"/>
      <c r="H142" s="190"/>
    </row>
    <row r="143" spans="2:8" x14ac:dyDescent="0.3">
      <c r="B143" s="191"/>
      <c r="C143" s="182"/>
      <c r="D143" s="182"/>
      <c r="E143" s="182"/>
      <c r="F143" s="182"/>
      <c r="G143" s="189"/>
      <c r="H143" s="190"/>
    </row>
    <row r="144" spans="2:8" x14ac:dyDescent="0.3">
      <c r="B144" s="191"/>
      <c r="C144" s="182"/>
      <c r="D144" s="182"/>
      <c r="E144" s="182"/>
      <c r="F144" s="182"/>
      <c r="G144" s="189"/>
      <c r="H144" s="190"/>
    </row>
    <row r="145" spans="2:8" x14ac:dyDescent="0.3">
      <c r="B145" s="191"/>
      <c r="C145" s="182"/>
      <c r="D145" s="182"/>
      <c r="E145" s="182"/>
      <c r="F145" s="182"/>
      <c r="G145" s="189"/>
      <c r="H145" s="190"/>
    </row>
    <row r="146" spans="2:8" x14ac:dyDescent="0.3">
      <c r="B146" s="193"/>
      <c r="C146" s="194"/>
      <c r="D146" s="194"/>
      <c r="E146" s="194"/>
      <c r="F146" s="194"/>
      <c r="G146" s="195"/>
      <c r="H146" s="196"/>
    </row>
    <row r="147" spans="2:8" x14ac:dyDescent="0.3">
      <c r="B147" s="192"/>
      <c r="C147" s="182"/>
      <c r="D147" s="182"/>
      <c r="E147" s="182"/>
      <c r="F147" s="182"/>
      <c r="G147" s="189"/>
      <c r="H147" s="190"/>
    </row>
    <row r="148" spans="2:8" x14ac:dyDescent="0.3">
      <c r="B148" s="188"/>
      <c r="C148" s="194"/>
      <c r="D148" s="194"/>
      <c r="E148" s="194"/>
      <c r="F148" s="194"/>
      <c r="G148" s="195"/>
      <c r="H148" s="196"/>
    </row>
    <row r="149" spans="2:8" x14ac:dyDescent="0.3">
      <c r="B149" s="192"/>
      <c r="C149" s="197"/>
      <c r="D149" s="197"/>
      <c r="E149" s="197"/>
      <c r="F149" s="197"/>
      <c r="G149" s="198"/>
      <c r="H149" s="199"/>
    </row>
    <row r="150" spans="2:8" x14ac:dyDescent="0.3">
      <c r="B150" s="192"/>
      <c r="C150" s="182"/>
      <c r="D150" s="182"/>
      <c r="E150" s="182"/>
      <c r="F150" s="197"/>
      <c r="G150" s="189"/>
      <c r="H150" s="190"/>
    </row>
    <row r="151" spans="2:8" x14ac:dyDescent="0.3">
      <c r="B151" s="192"/>
      <c r="C151" s="182"/>
      <c r="D151" s="182"/>
      <c r="E151" s="182"/>
      <c r="F151" s="197"/>
      <c r="G151" s="189"/>
      <c r="H151" s="190"/>
    </row>
    <row r="152" spans="2:8" x14ac:dyDescent="0.3">
      <c r="B152" s="192"/>
      <c r="C152" s="182"/>
      <c r="D152" s="182"/>
      <c r="E152" s="182"/>
      <c r="F152" s="197"/>
      <c r="G152" s="189"/>
      <c r="H152" s="190"/>
    </row>
    <row r="153" spans="2:8" x14ac:dyDescent="0.3">
      <c r="B153" s="193"/>
      <c r="C153" s="194"/>
      <c r="D153" s="194"/>
      <c r="E153" s="194"/>
      <c r="F153" s="194"/>
      <c r="G153" s="195"/>
      <c r="H153" s="196"/>
    </row>
    <row r="154" spans="2:8" ht="14.4" x14ac:dyDescent="0.3">
      <c r="B154" s="188"/>
      <c r="C154" s="202"/>
      <c r="D154" s="202"/>
      <c r="E154" s="202"/>
      <c r="F154" s="202"/>
      <c r="G154" s="203"/>
      <c r="H154" s="204"/>
    </row>
    <row r="155" spans="2:8" ht="14.4" x14ac:dyDescent="0.3">
      <c r="B155" s="188"/>
      <c r="C155" s="202"/>
      <c r="D155" s="202"/>
      <c r="E155" s="202"/>
      <c r="F155" s="202"/>
      <c r="G155" s="203"/>
      <c r="H155" s="204"/>
    </row>
    <row r="156" spans="2:8" ht="14.4" x14ac:dyDescent="0.3">
      <c r="B156" s="201"/>
      <c r="C156" s="202"/>
      <c r="D156" s="202"/>
      <c r="E156" s="202"/>
      <c r="F156" s="202"/>
      <c r="G156" s="203"/>
      <c r="H156" s="204"/>
    </row>
    <row r="157" spans="2:8" x14ac:dyDescent="0.3">
      <c r="B157" s="192"/>
      <c r="C157" s="197"/>
      <c r="D157" s="197"/>
      <c r="E157" s="197"/>
      <c r="F157" s="197"/>
      <c r="G157" s="198"/>
      <c r="H157" s="199"/>
    </row>
    <row r="158" spans="2:8" ht="14.4" x14ac:dyDescent="0.3">
      <c r="B158" s="205"/>
      <c r="C158" s="185"/>
      <c r="D158" s="185"/>
      <c r="E158" s="185"/>
      <c r="F158" s="185"/>
      <c r="G158" s="186"/>
      <c r="H158" s="187"/>
    </row>
    <row r="159" spans="2:8" x14ac:dyDescent="0.3">
      <c r="B159" s="130"/>
      <c r="C159" s="197"/>
      <c r="D159" s="197"/>
      <c r="E159" s="197"/>
      <c r="F159" s="197"/>
      <c r="G159" s="198"/>
      <c r="H159" s="199"/>
    </row>
    <row r="160" spans="2:8" x14ac:dyDescent="0.3">
      <c r="B160" s="188"/>
      <c r="C160" s="182"/>
      <c r="D160" s="182"/>
      <c r="E160" s="182"/>
      <c r="F160" s="182"/>
      <c r="G160" s="189"/>
      <c r="H160" s="190"/>
    </row>
    <row r="161" spans="2:8" x14ac:dyDescent="0.3">
      <c r="B161" s="191"/>
      <c r="C161" s="182"/>
      <c r="D161" s="182"/>
      <c r="E161" s="182"/>
      <c r="F161" s="182"/>
      <c r="G161" s="189"/>
      <c r="H161" s="190"/>
    </row>
    <row r="162" spans="2:8" x14ac:dyDescent="0.3">
      <c r="B162" s="191"/>
      <c r="C162" s="182"/>
      <c r="D162" s="182"/>
      <c r="E162" s="182"/>
      <c r="F162" s="182"/>
      <c r="G162" s="189"/>
      <c r="H162" s="190"/>
    </row>
    <row r="163" spans="2:8" x14ac:dyDescent="0.3">
      <c r="B163" s="191"/>
      <c r="C163" s="182"/>
      <c r="D163" s="182"/>
      <c r="E163" s="182"/>
      <c r="F163" s="182"/>
      <c r="G163" s="189"/>
      <c r="H163" s="190"/>
    </row>
    <row r="164" spans="2:8" x14ac:dyDescent="0.3">
      <c r="B164" s="191"/>
      <c r="C164" s="182"/>
      <c r="D164" s="182"/>
      <c r="E164" s="182"/>
      <c r="F164" s="182"/>
      <c r="G164" s="189"/>
      <c r="H164" s="190"/>
    </row>
    <row r="165" spans="2:8" x14ac:dyDescent="0.3">
      <c r="B165" s="193"/>
      <c r="C165" s="194"/>
      <c r="D165" s="194"/>
      <c r="E165" s="194"/>
      <c r="F165" s="194"/>
      <c r="G165" s="195"/>
      <c r="H165" s="196"/>
    </row>
    <row r="166" spans="2:8" x14ac:dyDescent="0.3">
      <c r="B166" s="192"/>
      <c r="C166" s="182"/>
      <c r="D166" s="182"/>
      <c r="E166" s="182"/>
      <c r="F166" s="182"/>
      <c r="G166" s="189"/>
      <c r="H166" s="190"/>
    </row>
    <row r="167" spans="2:8" x14ac:dyDescent="0.3">
      <c r="B167" s="192"/>
      <c r="C167" s="182"/>
      <c r="D167" s="182"/>
      <c r="E167" s="182"/>
      <c r="F167" s="197"/>
      <c r="G167" s="189"/>
      <c r="H167" s="190"/>
    </row>
    <row r="168" spans="2:8" x14ac:dyDescent="0.3">
      <c r="B168" s="192"/>
      <c r="C168" s="182"/>
      <c r="D168" s="182"/>
      <c r="E168" s="182"/>
      <c r="F168" s="197"/>
      <c r="G168" s="189"/>
      <c r="H168" s="190"/>
    </row>
    <row r="169" spans="2:8" x14ac:dyDescent="0.3">
      <c r="B169" s="192"/>
      <c r="C169" s="182"/>
      <c r="D169" s="182"/>
      <c r="E169" s="182"/>
      <c r="F169" s="197"/>
      <c r="G169" s="189"/>
      <c r="H169" s="190"/>
    </row>
    <row r="170" spans="2:8" x14ac:dyDescent="0.3">
      <c r="B170" s="193"/>
      <c r="C170" s="194"/>
      <c r="D170" s="194"/>
      <c r="E170" s="194"/>
      <c r="F170" s="194"/>
      <c r="G170" s="195"/>
      <c r="H170" s="196"/>
    </row>
    <row r="171" spans="2:8" x14ac:dyDescent="0.3">
      <c r="B171" s="192"/>
      <c r="C171" s="182"/>
      <c r="D171" s="182"/>
      <c r="E171" s="182"/>
      <c r="F171" s="197"/>
      <c r="G171" s="189"/>
      <c r="H171" s="190"/>
    </row>
    <row r="172" spans="2:8" x14ac:dyDescent="0.3">
      <c r="B172" s="193"/>
      <c r="C172" s="194"/>
      <c r="D172" s="194"/>
      <c r="E172" s="194"/>
      <c r="F172" s="194"/>
      <c r="G172" s="195"/>
      <c r="H172" s="196"/>
    </row>
    <row r="173" spans="2:8" x14ac:dyDescent="0.3">
      <c r="B173" s="192"/>
      <c r="C173" s="197"/>
      <c r="D173" s="197"/>
      <c r="E173" s="197"/>
      <c r="F173" s="197"/>
      <c r="G173" s="198"/>
      <c r="H173" s="199"/>
    </row>
    <row r="174" spans="2:8" ht="14.4" x14ac:dyDescent="0.3">
      <c r="B174" s="201"/>
      <c r="C174" s="202"/>
      <c r="D174" s="202"/>
      <c r="E174" s="202"/>
      <c r="F174" s="202"/>
      <c r="G174" s="203"/>
      <c r="H174" s="204"/>
    </row>
    <row r="175" spans="2:8" ht="14.4" x14ac:dyDescent="0.3">
      <c r="B175" s="201"/>
      <c r="C175" s="202"/>
      <c r="D175" s="202"/>
      <c r="E175" s="202"/>
      <c r="F175" s="202"/>
      <c r="G175" s="203"/>
      <c r="H175" s="204"/>
    </row>
    <row r="176" spans="2:8" x14ac:dyDescent="0.3">
      <c r="B176" s="192"/>
      <c r="C176" s="197"/>
      <c r="D176" s="197"/>
      <c r="E176" s="197"/>
      <c r="F176" s="197"/>
      <c r="G176" s="206"/>
      <c r="H176" s="207"/>
    </row>
    <row r="177" spans="2:8" x14ac:dyDescent="0.3">
      <c r="B177" s="192"/>
      <c r="C177" s="197"/>
      <c r="D177" s="197"/>
      <c r="E177" s="197"/>
      <c r="F177" s="197"/>
      <c r="G177" s="206"/>
      <c r="H177" s="208"/>
    </row>
    <row r="178" spans="2:8" x14ac:dyDescent="0.3">
      <c r="B178" s="192"/>
      <c r="C178" s="197"/>
      <c r="D178" s="197"/>
      <c r="E178" s="197"/>
      <c r="F178" s="197"/>
      <c r="G178" s="209"/>
      <c r="H178" s="208"/>
    </row>
    <row r="179" spans="2:8" x14ac:dyDescent="0.3">
      <c r="B179" s="192"/>
      <c r="C179" s="197"/>
      <c r="D179" s="197"/>
      <c r="E179" s="197"/>
      <c r="F179" s="197"/>
      <c r="G179" s="210"/>
      <c r="H179" s="208"/>
    </row>
    <row r="180" spans="2:8" x14ac:dyDescent="0.3">
      <c r="B180" s="192"/>
      <c r="C180" s="197"/>
      <c r="D180" s="197"/>
      <c r="E180" s="197"/>
      <c r="F180" s="197"/>
      <c r="G180" s="210"/>
      <c r="H180" s="208"/>
    </row>
    <row r="181" spans="2:8" x14ac:dyDescent="0.3">
      <c r="B181" s="192"/>
      <c r="C181" s="197"/>
      <c r="D181" s="197"/>
      <c r="E181" s="197"/>
      <c r="F181" s="197"/>
      <c r="G181" s="206"/>
      <c r="H181" s="207"/>
    </row>
    <row r="182" spans="2:8" ht="14.4" x14ac:dyDescent="0.3">
      <c r="B182" s="205"/>
      <c r="C182" s="185"/>
      <c r="D182" s="185"/>
      <c r="E182" s="185"/>
      <c r="F182" s="185"/>
      <c r="G182" s="186"/>
      <c r="H182" s="187"/>
    </row>
    <row r="183" spans="2:8" x14ac:dyDescent="0.3">
      <c r="B183" s="188"/>
      <c r="C183" s="182"/>
      <c r="D183" s="182"/>
      <c r="E183" s="182"/>
      <c r="F183" s="182"/>
      <c r="G183" s="189"/>
      <c r="H183" s="190"/>
    </row>
    <row r="184" spans="2:8" x14ac:dyDescent="0.3">
      <c r="B184" s="188"/>
      <c r="C184" s="182"/>
      <c r="D184" s="182"/>
      <c r="E184" s="182"/>
      <c r="F184" s="182"/>
      <c r="G184" s="189"/>
      <c r="H184" s="190"/>
    </row>
    <row r="185" spans="2:8" x14ac:dyDescent="0.3">
      <c r="B185" s="191"/>
      <c r="C185" s="182"/>
      <c r="D185" s="182"/>
      <c r="E185" s="182"/>
      <c r="F185" s="182"/>
      <c r="G185" s="189"/>
      <c r="H185" s="190"/>
    </row>
    <row r="186" spans="2:8" x14ac:dyDescent="0.3">
      <c r="B186" s="192"/>
      <c r="C186" s="182"/>
      <c r="D186" s="182"/>
      <c r="E186" s="182"/>
      <c r="F186" s="182"/>
      <c r="G186" s="189"/>
      <c r="H186" s="190"/>
    </row>
    <row r="187" spans="2:8" x14ac:dyDescent="0.3">
      <c r="B187" s="192"/>
      <c r="C187" s="182"/>
      <c r="D187" s="182"/>
      <c r="E187" s="182"/>
      <c r="F187" s="182"/>
      <c r="G187" s="189"/>
      <c r="H187" s="190"/>
    </row>
    <row r="188" spans="2:8" x14ac:dyDescent="0.3">
      <c r="B188" s="193"/>
      <c r="C188" s="194"/>
      <c r="D188" s="194"/>
      <c r="E188" s="194"/>
      <c r="F188" s="194"/>
      <c r="G188" s="195"/>
      <c r="H188" s="196"/>
    </row>
    <row r="189" spans="2:8" x14ac:dyDescent="0.3">
      <c r="B189" s="192"/>
      <c r="C189" s="197"/>
      <c r="D189" s="197"/>
      <c r="E189" s="197"/>
      <c r="F189" s="197"/>
      <c r="G189" s="198"/>
      <c r="H189" s="199"/>
    </row>
    <row r="190" spans="2:8" x14ac:dyDescent="0.3">
      <c r="B190" s="188"/>
      <c r="C190" s="182"/>
      <c r="D190" s="182"/>
      <c r="E190" s="182"/>
      <c r="F190" s="182"/>
      <c r="G190" s="189"/>
      <c r="H190" s="190"/>
    </row>
    <row r="191" spans="2:8" x14ac:dyDescent="0.3">
      <c r="B191" s="130"/>
      <c r="C191" s="194"/>
      <c r="D191" s="194"/>
      <c r="E191" s="194"/>
      <c r="F191" s="130"/>
      <c r="G191" s="197"/>
      <c r="H191" s="190"/>
    </row>
    <row r="192" spans="2:8" x14ac:dyDescent="0.3">
      <c r="B192" s="192"/>
      <c r="C192" s="182"/>
      <c r="D192" s="182"/>
      <c r="E192" s="182"/>
      <c r="F192" s="197"/>
      <c r="G192" s="189"/>
      <c r="H192" s="190"/>
    </row>
    <row r="193" spans="2:8" x14ac:dyDescent="0.3">
      <c r="B193" s="192"/>
      <c r="C193" s="182"/>
      <c r="D193" s="182"/>
      <c r="E193" s="182"/>
      <c r="F193" s="197"/>
      <c r="G193" s="189"/>
      <c r="H193" s="190"/>
    </row>
    <row r="194" spans="2:8" x14ac:dyDescent="0.3">
      <c r="B194" s="188"/>
      <c r="C194" s="194"/>
      <c r="D194" s="194"/>
      <c r="E194" s="194"/>
      <c r="F194" s="194"/>
      <c r="G194" s="194"/>
      <c r="H194" s="200"/>
    </row>
    <row r="195" spans="2:8" x14ac:dyDescent="0.3">
      <c r="B195" s="193"/>
      <c r="C195" s="194"/>
      <c r="D195" s="194"/>
      <c r="E195" s="194"/>
      <c r="F195" s="194"/>
      <c r="G195" s="195"/>
      <c r="H195" s="196"/>
    </row>
    <row r="196" spans="2:8" x14ac:dyDescent="0.3">
      <c r="B196" s="192"/>
      <c r="C196" s="197"/>
      <c r="D196" s="197"/>
      <c r="E196" s="197"/>
      <c r="F196" s="197"/>
      <c r="G196" s="198"/>
      <c r="H196" s="199"/>
    </row>
    <row r="197" spans="2:8" ht="14.4" x14ac:dyDescent="0.3">
      <c r="B197" s="201"/>
      <c r="C197" s="202"/>
      <c r="D197" s="202"/>
      <c r="E197" s="202"/>
      <c r="F197" s="202"/>
      <c r="G197" s="203"/>
      <c r="H197" s="204"/>
    </row>
    <row r="198" spans="2:8" x14ac:dyDescent="0.3">
      <c r="B198" s="129"/>
      <c r="C198" s="211"/>
      <c r="D198" s="211"/>
      <c r="E198" s="211"/>
      <c r="F198" s="129"/>
      <c r="G198" s="211"/>
      <c r="H198" s="212"/>
    </row>
    <row r="199" spans="2:8" x14ac:dyDescent="0.3">
      <c r="B199" s="129"/>
      <c r="C199" s="211"/>
      <c r="D199" s="211"/>
      <c r="E199" s="211"/>
      <c r="F199" s="129"/>
      <c r="G199" s="211"/>
      <c r="H199" s="212"/>
    </row>
    <row r="200" spans="2:8" x14ac:dyDescent="0.3">
      <c r="B200" s="129"/>
      <c r="C200" s="211"/>
      <c r="D200" s="211"/>
      <c r="E200" s="211"/>
      <c r="F200" s="129"/>
      <c r="G200" s="211"/>
      <c r="H200" s="212"/>
    </row>
    <row r="201" spans="2:8" x14ac:dyDescent="0.3">
      <c r="B201" s="129"/>
      <c r="C201" s="211"/>
      <c r="D201" s="211"/>
      <c r="E201" s="211"/>
      <c r="F201" s="129"/>
      <c r="G201" s="211"/>
      <c r="H201" s="212"/>
    </row>
    <row r="202" spans="2:8" x14ac:dyDescent="0.3">
      <c r="B202" s="129"/>
      <c r="C202" s="211"/>
      <c r="D202" s="211"/>
      <c r="E202" s="211"/>
      <c r="F202" s="129"/>
      <c r="G202" s="211"/>
      <c r="H202" s="212"/>
    </row>
    <row r="203" spans="2:8" x14ac:dyDescent="0.3">
      <c r="B203" s="129"/>
      <c r="C203" s="211"/>
      <c r="D203" s="211"/>
      <c r="E203" s="211"/>
      <c r="F203" s="129"/>
      <c r="G203" s="211"/>
      <c r="H203" s="212"/>
    </row>
    <row r="204" spans="2:8" x14ac:dyDescent="0.3">
      <c r="B204" s="129"/>
      <c r="C204" s="211"/>
      <c r="D204" s="211"/>
      <c r="E204" s="211"/>
      <c r="F204" s="129"/>
      <c r="G204" s="211"/>
      <c r="H204" s="212"/>
    </row>
    <row r="205" spans="2:8" x14ac:dyDescent="0.3">
      <c r="B205" s="129"/>
      <c r="C205" s="211"/>
      <c r="D205" s="211"/>
      <c r="E205" s="211"/>
      <c r="F205" s="129"/>
      <c r="G205" s="211"/>
      <c r="H205" s="212"/>
    </row>
    <row r="206" spans="2:8" x14ac:dyDescent="0.3">
      <c r="B206" s="129"/>
      <c r="C206" s="211"/>
      <c r="D206" s="211"/>
      <c r="E206" s="211"/>
      <c r="F206" s="129"/>
      <c r="G206" s="211"/>
      <c r="H206" s="212"/>
    </row>
    <row r="207" spans="2:8" x14ac:dyDescent="0.3">
      <c r="B207" s="129"/>
      <c r="C207" s="211"/>
      <c r="D207" s="211"/>
      <c r="E207" s="211"/>
      <c r="F207" s="129"/>
      <c r="G207" s="211"/>
      <c r="H207" s="212"/>
    </row>
    <row r="208" spans="2:8" x14ac:dyDescent="0.3">
      <c r="B208" s="129"/>
      <c r="C208" s="211"/>
      <c r="D208" s="211"/>
      <c r="E208" s="211"/>
      <c r="F208" s="129"/>
      <c r="G208" s="211"/>
      <c r="H208" s="212"/>
    </row>
    <row r="209" spans="2:8" x14ac:dyDescent="0.3">
      <c r="B209" s="129"/>
      <c r="C209" s="211"/>
      <c r="D209" s="211"/>
      <c r="E209" s="211"/>
      <c r="F209" s="129"/>
      <c r="G209" s="211"/>
      <c r="H209" s="212"/>
    </row>
    <row r="210" spans="2:8" x14ac:dyDescent="0.3">
      <c r="B210" s="129"/>
      <c r="C210" s="211"/>
      <c r="D210" s="211"/>
      <c r="E210" s="211"/>
      <c r="F210" s="129"/>
      <c r="G210" s="211"/>
      <c r="H210" s="212"/>
    </row>
    <row r="211" spans="2:8" x14ac:dyDescent="0.3">
      <c r="B211" s="129"/>
      <c r="C211" s="211"/>
      <c r="D211" s="211"/>
      <c r="E211" s="211"/>
      <c r="F211" s="129"/>
      <c r="G211" s="211"/>
      <c r="H211" s="212"/>
    </row>
    <row r="212" spans="2:8" x14ac:dyDescent="0.3">
      <c r="B212" s="129"/>
      <c r="C212" s="211"/>
      <c r="D212" s="211"/>
      <c r="E212" s="211"/>
      <c r="F212" s="129"/>
      <c r="G212" s="211"/>
      <c r="H212" s="212"/>
    </row>
    <row r="213" spans="2:8" x14ac:dyDescent="0.3">
      <c r="B213" s="129"/>
      <c r="C213" s="211"/>
      <c r="D213" s="211"/>
      <c r="E213" s="211"/>
      <c r="F213" s="129"/>
      <c r="G213" s="211"/>
      <c r="H213" s="212"/>
    </row>
    <row r="214" spans="2:8" x14ac:dyDescent="0.3">
      <c r="B214" s="129"/>
      <c r="C214" s="211"/>
      <c r="D214" s="211"/>
      <c r="E214" s="211"/>
      <c r="F214" s="129"/>
      <c r="G214" s="211"/>
      <c r="H214" s="212"/>
    </row>
    <row r="215" spans="2:8" x14ac:dyDescent="0.3">
      <c r="B215" s="129"/>
      <c r="C215" s="211"/>
      <c r="D215" s="211"/>
      <c r="E215" s="211"/>
      <c r="F215" s="129"/>
      <c r="G215" s="211"/>
      <c r="H215" s="212"/>
    </row>
    <row r="216" spans="2:8" x14ac:dyDescent="0.3">
      <c r="B216" s="129"/>
      <c r="C216" s="211"/>
      <c r="D216" s="211"/>
      <c r="E216" s="211"/>
      <c r="F216" s="129"/>
      <c r="G216" s="211"/>
      <c r="H216" s="212"/>
    </row>
    <row r="217" spans="2:8" x14ac:dyDescent="0.3">
      <c r="B217" s="129"/>
      <c r="C217" s="211"/>
      <c r="D217" s="211"/>
      <c r="E217" s="211"/>
      <c r="F217" s="129"/>
      <c r="G217" s="211"/>
      <c r="H217" s="212"/>
    </row>
    <row r="218" spans="2:8" x14ac:dyDescent="0.3">
      <c r="B218" s="129"/>
      <c r="C218" s="211"/>
      <c r="D218" s="211"/>
      <c r="E218" s="211"/>
      <c r="F218" s="129"/>
      <c r="G218" s="211"/>
      <c r="H218" s="212"/>
    </row>
    <row r="219" spans="2:8" x14ac:dyDescent="0.3">
      <c r="B219" s="129"/>
      <c r="C219" s="211"/>
      <c r="D219" s="211"/>
      <c r="E219" s="211"/>
      <c r="F219" s="129"/>
      <c r="G219" s="211"/>
      <c r="H219" s="212"/>
    </row>
    <row r="220" spans="2:8" x14ac:dyDescent="0.3">
      <c r="B220" s="129"/>
      <c r="C220" s="211"/>
      <c r="D220" s="211"/>
      <c r="E220" s="211"/>
      <c r="F220" s="129"/>
      <c r="G220" s="211"/>
      <c r="H220" s="212"/>
    </row>
    <row r="221" spans="2:8" x14ac:dyDescent="0.3">
      <c r="B221" s="129"/>
      <c r="C221" s="211"/>
      <c r="D221" s="211"/>
      <c r="E221" s="211"/>
      <c r="F221" s="129"/>
      <c r="G221" s="211"/>
      <c r="H221" s="212"/>
    </row>
    <row r="222" spans="2:8" x14ac:dyDescent="0.3">
      <c r="B222" s="129"/>
      <c r="C222" s="211"/>
      <c r="D222" s="211"/>
      <c r="E222" s="211"/>
      <c r="F222" s="129"/>
      <c r="G222" s="211"/>
      <c r="H222" s="212"/>
    </row>
    <row r="223" spans="2:8" x14ac:dyDescent="0.3">
      <c r="B223" s="129"/>
      <c r="C223" s="211"/>
      <c r="D223" s="211"/>
      <c r="E223" s="211"/>
      <c r="F223" s="129"/>
      <c r="G223" s="211"/>
      <c r="H223" s="212"/>
    </row>
    <row r="224" spans="2:8" x14ac:dyDescent="0.3">
      <c r="B224" s="129"/>
      <c r="C224" s="211"/>
      <c r="D224" s="211"/>
      <c r="E224" s="211"/>
      <c r="F224" s="129"/>
      <c r="G224" s="211"/>
      <c r="H224" s="212"/>
    </row>
    <row r="225" spans="2:8" x14ac:dyDescent="0.3">
      <c r="B225" s="129"/>
      <c r="C225" s="211"/>
      <c r="D225" s="211"/>
      <c r="E225" s="211"/>
      <c r="F225" s="129"/>
      <c r="G225" s="211"/>
      <c r="H225" s="212"/>
    </row>
    <row r="226" spans="2:8" x14ac:dyDescent="0.3">
      <c r="B226" s="129"/>
      <c r="C226" s="211"/>
      <c r="D226" s="211"/>
      <c r="E226" s="211"/>
      <c r="F226" s="129"/>
      <c r="G226" s="211"/>
      <c r="H226" s="212"/>
    </row>
    <row r="227" spans="2:8" x14ac:dyDescent="0.3">
      <c r="B227" s="129"/>
      <c r="C227" s="211"/>
      <c r="D227" s="211"/>
      <c r="E227" s="211"/>
      <c r="F227" s="129"/>
      <c r="G227" s="211"/>
      <c r="H227" s="212"/>
    </row>
    <row r="228" spans="2:8" x14ac:dyDescent="0.3">
      <c r="B228" s="129"/>
      <c r="C228" s="211"/>
      <c r="D228" s="211"/>
      <c r="E228" s="211"/>
      <c r="F228" s="129"/>
      <c r="G228" s="211"/>
      <c r="H228" s="212"/>
    </row>
    <row r="229" spans="2:8" x14ac:dyDescent="0.3">
      <c r="B229" s="129"/>
      <c r="C229" s="211"/>
      <c r="D229" s="211"/>
      <c r="E229" s="211"/>
      <c r="F229" s="129"/>
      <c r="G229" s="211"/>
      <c r="H229" s="212"/>
    </row>
    <row r="230" spans="2:8" x14ac:dyDescent="0.3">
      <c r="B230" s="129"/>
      <c r="C230" s="211"/>
      <c r="D230" s="211"/>
      <c r="E230" s="211"/>
      <c r="F230" s="129"/>
      <c r="G230" s="211"/>
      <c r="H230" s="212"/>
    </row>
    <row r="231" spans="2:8" x14ac:dyDescent="0.3">
      <c r="B231" s="129"/>
      <c r="C231" s="211"/>
      <c r="D231" s="211"/>
      <c r="E231" s="211"/>
      <c r="F231" s="129"/>
      <c r="G231" s="211"/>
      <c r="H231" s="212"/>
    </row>
    <row r="232" spans="2:8" x14ac:dyDescent="0.3">
      <c r="B232" s="129"/>
      <c r="C232" s="211"/>
      <c r="D232" s="211"/>
      <c r="E232" s="211"/>
      <c r="F232" s="129"/>
      <c r="G232" s="211"/>
      <c r="H232" s="212"/>
    </row>
    <row r="233" spans="2:8" x14ac:dyDescent="0.3">
      <c r="B233" s="129"/>
      <c r="C233" s="211"/>
      <c r="D233" s="211"/>
      <c r="E233" s="211"/>
      <c r="F233" s="129"/>
      <c r="G233" s="211"/>
      <c r="H233" s="212"/>
    </row>
    <row r="234" spans="2:8" x14ac:dyDescent="0.3">
      <c r="B234" s="129"/>
      <c r="C234" s="211"/>
      <c r="D234" s="211"/>
      <c r="E234" s="211"/>
      <c r="F234" s="129"/>
      <c r="G234" s="211"/>
      <c r="H234" s="212"/>
    </row>
    <row r="235" spans="2:8" x14ac:dyDescent="0.3">
      <c r="B235" s="129"/>
      <c r="C235" s="211"/>
      <c r="D235" s="211"/>
      <c r="E235" s="211"/>
      <c r="F235" s="129"/>
      <c r="G235" s="211"/>
      <c r="H235" s="212"/>
    </row>
    <row r="236" spans="2:8" x14ac:dyDescent="0.3">
      <c r="B236" s="129"/>
      <c r="C236" s="211"/>
      <c r="D236" s="211"/>
      <c r="E236" s="211"/>
      <c r="F236" s="129"/>
      <c r="G236" s="211"/>
      <c r="H236" s="212"/>
    </row>
    <row r="237" spans="2:8" x14ac:dyDescent="0.3">
      <c r="B237" s="129"/>
      <c r="C237" s="211"/>
      <c r="D237" s="211"/>
      <c r="E237" s="211"/>
      <c r="F237" s="129"/>
      <c r="G237" s="211"/>
      <c r="H237" s="212"/>
    </row>
    <row r="238" spans="2:8" x14ac:dyDescent="0.3">
      <c r="B238" s="129"/>
      <c r="C238" s="211"/>
      <c r="D238" s="211"/>
      <c r="E238" s="211"/>
      <c r="F238" s="129"/>
      <c r="G238" s="211"/>
      <c r="H238" s="212"/>
    </row>
    <row r="239" spans="2:8" x14ac:dyDescent="0.3">
      <c r="B239" s="129"/>
      <c r="C239" s="211"/>
      <c r="D239" s="211"/>
      <c r="E239" s="211"/>
      <c r="F239" s="129"/>
      <c r="G239" s="211"/>
      <c r="H239" s="212"/>
    </row>
    <row r="240" spans="2:8" x14ac:dyDescent="0.3">
      <c r="B240" s="129"/>
      <c r="C240" s="211"/>
      <c r="D240" s="211"/>
      <c r="E240" s="211"/>
      <c r="F240" s="129"/>
      <c r="G240" s="211"/>
      <c r="H240" s="212"/>
    </row>
    <row r="241" spans="2:8" x14ac:dyDescent="0.3">
      <c r="B241" s="129"/>
      <c r="C241" s="211"/>
      <c r="D241" s="211"/>
      <c r="E241" s="211"/>
      <c r="F241" s="129"/>
      <c r="G241" s="211"/>
      <c r="H241" s="212"/>
    </row>
    <row r="242" spans="2:8" x14ac:dyDescent="0.3">
      <c r="B242" s="129"/>
      <c r="C242" s="211"/>
      <c r="D242" s="211"/>
      <c r="E242" s="211"/>
      <c r="F242" s="129"/>
      <c r="G242" s="211"/>
      <c r="H242" s="212"/>
    </row>
    <row r="243" spans="2:8" x14ac:dyDescent="0.3">
      <c r="B243" s="129"/>
      <c r="C243" s="211"/>
      <c r="D243" s="211"/>
      <c r="E243" s="211"/>
      <c r="F243" s="129"/>
      <c r="G243" s="211"/>
      <c r="H243" s="212"/>
    </row>
    <row r="244" spans="2:8" x14ac:dyDescent="0.3">
      <c r="B244" s="129"/>
      <c r="C244" s="211"/>
      <c r="D244" s="211"/>
      <c r="E244" s="211"/>
      <c r="F244" s="129"/>
      <c r="G244" s="211"/>
      <c r="H244" s="212"/>
    </row>
    <row r="245" spans="2:8" x14ac:dyDescent="0.3">
      <c r="B245" s="129"/>
      <c r="C245" s="211"/>
      <c r="D245" s="211"/>
      <c r="E245" s="211"/>
      <c r="F245" s="129"/>
      <c r="G245" s="211"/>
      <c r="H245" s="212"/>
    </row>
    <row r="246" spans="2:8" x14ac:dyDescent="0.3">
      <c r="B246" s="129"/>
      <c r="C246" s="211"/>
      <c r="D246" s="211"/>
      <c r="E246" s="211"/>
      <c r="F246" s="129"/>
      <c r="G246" s="211"/>
      <c r="H246" s="212"/>
    </row>
    <row r="247" spans="2:8" x14ac:dyDescent="0.3">
      <c r="B247" s="129"/>
      <c r="C247" s="211"/>
      <c r="D247" s="211"/>
      <c r="E247" s="211"/>
      <c r="F247" s="129"/>
      <c r="G247" s="211"/>
      <c r="H247" s="212"/>
    </row>
    <row r="248" spans="2:8" x14ac:dyDescent="0.3">
      <c r="B248" s="129"/>
      <c r="C248" s="211"/>
      <c r="D248" s="211"/>
      <c r="E248" s="211"/>
      <c r="F248" s="129"/>
      <c r="G248" s="211"/>
      <c r="H248" s="212"/>
    </row>
    <row r="249" spans="2:8" x14ac:dyDescent="0.3">
      <c r="B249" s="129"/>
      <c r="C249" s="211"/>
      <c r="D249" s="211"/>
      <c r="E249" s="211"/>
      <c r="F249" s="129"/>
      <c r="G249" s="211"/>
      <c r="H249" s="212"/>
    </row>
    <row r="250" spans="2:8" x14ac:dyDescent="0.3">
      <c r="B250" s="129"/>
      <c r="C250" s="211"/>
      <c r="D250" s="211"/>
      <c r="E250" s="211"/>
      <c r="F250" s="129"/>
      <c r="G250" s="211"/>
      <c r="H250" s="212"/>
    </row>
    <row r="251" spans="2:8" x14ac:dyDescent="0.3">
      <c r="B251" s="129"/>
      <c r="C251" s="211"/>
      <c r="D251" s="211"/>
      <c r="E251" s="211"/>
      <c r="F251" s="129"/>
      <c r="G251" s="211"/>
      <c r="H251" s="212"/>
    </row>
    <row r="252" spans="2:8" x14ac:dyDescent="0.3">
      <c r="B252" s="129"/>
      <c r="C252" s="211"/>
      <c r="D252" s="211"/>
      <c r="E252" s="211"/>
      <c r="F252" s="129"/>
      <c r="G252" s="211"/>
      <c r="H252" s="212"/>
    </row>
    <row r="253" spans="2:8" x14ac:dyDescent="0.3">
      <c r="B253" s="129"/>
      <c r="C253" s="211"/>
      <c r="D253" s="211"/>
      <c r="E253" s="211"/>
      <c r="F253" s="129"/>
      <c r="G253" s="211"/>
      <c r="H253" s="212"/>
    </row>
    <row r="254" spans="2:8" x14ac:dyDescent="0.3">
      <c r="B254" s="129"/>
      <c r="C254" s="211"/>
      <c r="D254" s="211"/>
      <c r="E254" s="211"/>
      <c r="F254" s="129"/>
      <c r="G254" s="211"/>
      <c r="H254" s="212"/>
    </row>
    <row r="255" spans="2:8" x14ac:dyDescent="0.3">
      <c r="B255" s="129"/>
      <c r="C255" s="211"/>
      <c r="D255" s="211"/>
      <c r="E255" s="211"/>
      <c r="F255" s="129"/>
      <c r="G255" s="211"/>
      <c r="H255" s="212"/>
    </row>
    <row r="256" spans="2:8" x14ac:dyDescent="0.3">
      <c r="B256" s="129"/>
      <c r="C256" s="211"/>
      <c r="D256" s="211"/>
      <c r="E256" s="211"/>
      <c r="F256" s="129"/>
      <c r="G256" s="211"/>
      <c r="H256" s="212"/>
    </row>
    <row r="257" spans="2:8" x14ac:dyDescent="0.3">
      <c r="B257" s="129"/>
      <c r="C257" s="211"/>
      <c r="D257" s="211"/>
      <c r="E257" s="211"/>
      <c r="F257" s="129"/>
      <c r="G257" s="211"/>
      <c r="H257" s="212"/>
    </row>
    <row r="258" spans="2:8" x14ac:dyDescent="0.3">
      <c r="B258" s="129"/>
      <c r="C258" s="211"/>
      <c r="D258" s="211"/>
      <c r="E258" s="211"/>
      <c r="F258" s="129"/>
      <c r="G258" s="211"/>
      <c r="H258" s="212"/>
    </row>
    <row r="259" spans="2:8" x14ac:dyDescent="0.3">
      <c r="B259" s="129"/>
      <c r="C259" s="211"/>
      <c r="D259" s="211"/>
      <c r="E259" s="211"/>
      <c r="F259" s="129"/>
      <c r="G259" s="211"/>
      <c r="H259" s="212"/>
    </row>
    <row r="260" spans="2:8" x14ac:dyDescent="0.3">
      <c r="B260" s="129"/>
      <c r="C260" s="211"/>
      <c r="D260" s="211"/>
      <c r="E260" s="211"/>
      <c r="F260" s="129"/>
      <c r="G260" s="211"/>
      <c r="H260" s="212"/>
    </row>
    <row r="261" spans="2:8" x14ac:dyDescent="0.3">
      <c r="B261" s="129"/>
      <c r="C261" s="211"/>
      <c r="D261" s="211"/>
      <c r="E261" s="211"/>
      <c r="F261" s="129"/>
      <c r="G261" s="211"/>
      <c r="H261" s="212"/>
    </row>
    <row r="262" spans="2:8" x14ac:dyDescent="0.3">
      <c r="B262" s="129"/>
      <c r="C262" s="211"/>
      <c r="D262" s="211"/>
      <c r="E262" s="211"/>
      <c r="F262" s="129"/>
      <c r="G262" s="211"/>
      <c r="H262" s="212"/>
    </row>
    <row r="263" spans="2:8" x14ac:dyDescent="0.3">
      <c r="B263" s="129"/>
      <c r="C263" s="211"/>
      <c r="D263" s="211"/>
      <c r="E263" s="211"/>
      <c r="F263" s="129"/>
      <c r="G263" s="211"/>
      <c r="H263" s="212"/>
    </row>
    <row r="264" spans="2:8" x14ac:dyDescent="0.3">
      <c r="B264" s="129"/>
      <c r="C264" s="211"/>
      <c r="D264" s="211"/>
      <c r="E264" s="211"/>
      <c r="F264" s="129"/>
      <c r="G264" s="211"/>
      <c r="H264" s="212"/>
    </row>
    <row r="265" spans="2:8" x14ac:dyDescent="0.3">
      <c r="B265" s="129"/>
      <c r="C265" s="211"/>
      <c r="D265" s="211"/>
      <c r="E265" s="211"/>
      <c r="F265" s="129"/>
      <c r="G265" s="211"/>
      <c r="H265" s="212"/>
    </row>
    <row r="266" spans="2:8" x14ac:dyDescent="0.3">
      <c r="B266" s="129"/>
      <c r="C266" s="211"/>
      <c r="D266" s="211"/>
      <c r="E266" s="211"/>
      <c r="F266" s="129"/>
      <c r="G266" s="211"/>
      <c r="H266" s="212"/>
    </row>
    <row r="267" spans="2:8" x14ac:dyDescent="0.3">
      <c r="B267" s="129"/>
      <c r="C267" s="211"/>
      <c r="D267" s="211"/>
      <c r="E267" s="211"/>
      <c r="F267" s="129"/>
      <c r="G267" s="211"/>
      <c r="H267" s="212"/>
    </row>
    <row r="268" spans="2:8" x14ac:dyDescent="0.3">
      <c r="B268" s="129"/>
      <c r="C268" s="211"/>
      <c r="D268" s="211"/>
      <c r="E268" s="211"/>
      <c r="F268" s="129"/>
      <c r="G268" s="211"/>
      <c r="H268" s="212"/>
    </row>
    <row r="269" spans="2:8" x14ac:dyDescent="0.3">
      <c r="B269" s="129"/>
      <c r="C269" s="211"/>
      <c r="D269" s="211"/>
      <c r="E269" s="211"/>
      <c r="F269" s="129"/>
      <c r="G269" s="211"/>
      <c r="H269" s="212"/>
    </row>
    <row r="270" spans="2:8" x14ac:dyDescent="0.3">
      <c r="B270" s="129"/>
      <c r="C270" s="211"/>
      <c r="D270" s="211"/>
      <c r="E270" s="211"/>
      <c r="F270" s="129"/>
      <c r="G270" s="211"/>
      <c r="H270" s="212"/>
    </row>
    <row r="271" spans="2:8" x14ac:dyDescent="0.3">
      <c r="B271" s="129"/>
      <c r="C271" s="211"/>
      <c r="D271" s="211"/>
      <c r="E271" s="211"/>
      <c r="F271" s="129"/>
      <c r="G271" s="211"/>
      <c r="H271" s="212"/>
    </row>
    <row r="272" spans="2:8" x14ac:dyDescent="0.3">
      <c r="B272" s="129"/>
      <c r="C272" s="211"/>
      <c r="D272" s="211"/>
      <c r="E272" s="211"/>
      <c r="F272" s="129"/>
      <c r="G272" s="211"/>
      <c r="H272" s="212"/>
    </row>
    <row r="273" spans="2:8" x14ac:dyDescent="0.3">
      <c r="B273" s="129"/>
      <c r="C273" s="211"/>
      <c r="D273" s="211"/>
      <c r="E273" s="211"/>
      <c r="F273" s="129"/>
      <c r="G273" s="211"/>
      <c r="H273" s="212"/>
    </row>
    <row r="274" spans="2:8" x14ac:dyDescent="0.3">
      <c r="B274" s="129"/>
      <c r="C274" s="211"/>
      <c r="D274" s="211"/>
      <c r="E274" s="211"/>
      <c r="F274" s="129"/>
      <c r="G274" s="211"/>
      <c r="H274" s="212"/>
    </row>
    <row r="275" spans="2:8" x14ac:dyDescent="0.3">
      <c r="B275" s="129"/>
      <c r="C275" s="211"/>
      <c r="D275" s="211"/>
      <c r="E275" s="211"/>
      <c r="F275" s="129"/>
      <c r="G275" s="211"/>
      <c r="H275" s="212"/>
    </row>
    <row r="276" spans="2:8" x14ac:dyDescent="0.3">
      <c r="B276" s="129"/>
      <c r="C276" s="211"/>
      <c r="D276" s="211"/>
      <c r="E276" s="211"/>
      <c r="F276" s="129"/>
      <c r="G276" s="211"/>
      <c r="H276" s="212"/>
    </row>
    <row r="277" spans="2:8" x14ac:dyDescent="0.3">
      <c r="B277" s="129"/>
      <c r="C277" s="211"/>
      <c r="D277" s="211"/>
      <c r="E277" s="211"/>
      <c r="F277" s="129"/>
      <c r="G277" s="211"/>
      <c r="H277" s="212"/>
    </row>
    <row r="278" spans="2:8" x14ac:dyDescent="0.3">
      <c r="B278" s="129"/>
      <c r="C278" s="211"/>
      <c r="D278" s="211"/>
      <c r="E278" s="211"/>
      <c r="F278" s="129"/>
      <c r="G278" s="211"/>
      <c r="H278" s="212"/>
    </row>
    <row r="279" spans="2:8" x14ac:dyDescent="0.3">
      <c r="B279" s="129"/>
      <c r="C279" s="211"/>
      <c r="D279" s="211"/>
      <c r="E279" s="211"/>
      <c r="F279" s="129"/>
      <c r="G279" s="211"/>
      <c r="H279" s="212"/>
    </row>
    <row r="280" spans="2:8" x14ac:dyDescent="0.3">
      <c r="B280" s="129"/>
      <c r="C280" s="211"/>
      <c r="D280" s="211"/>
      <c r="E280" s="211"/>
      <c r="F280" s="129"/>
      <c r="G280" s="211"/>
      <c r="H280" s="212"/>
    </row>
    <row r="281" spans="2:8" x14ac:dyDescent="0.3">
      <c r="B281" s="129"/>
      <c r="C281" s="211"/>
      <c r="D281" s="211"/>
      <c r="E281" s="211"/>
      <c r="F281" s="129"/>
      <c r="G281" s="211"/>
      <c r="H281" s="212"/>
    </row>
    <row r="282" spans="2:8" x14ac:dyDescent="0.3">
      <c r="B282" s="129"/>
      <c r="C282" s="211"/>
      <c r="D282" s="211"/>
      <c r="E282" s="211"/>
      <c r="F282" s="129"/>
      <c r="G282" s="211"/>
      <c r="H282" s="212"/>
    </row>
    <row r="283" spans="2:8" x14ac:dyDescent="0.3">
      <c r="B283" s="129"/>
      <c r="C283" s="211"/>
      <c r="D283" s="211"/>
      <c r="E283" s="211"/>
      <c r="F283" s="129"/>
      <c r="G283" s="211"/>
      <c r="H283" s="212"/>
    </row>
    <row r="284" spans="2:8" x14ac:dyDescent="0.3">
      <c r="B284" s="129"/>
      <c r="C284" s="211"/>
      <c r="D284" s="211"/>
      <c r="E284" s="211"/>
      <c r="F284" s="129"/>
      <c r="G284" s="211"/>
      <c r="H284" s="212"/>
    </row>
    <row r="285" spans="2:8" x14ac:dyDescent="0.3">
      <c r="B285" s="129"/>
      <c r="C285" s="211"/>
      <c r="D285" s="211"/>
      <c r="E285" s="211"/>
      <c r="F285" s="129"/>
      <c r="G285" s="211"/>
      <c r="H285" s="212"/>
    </row>
    <row r="286" spans="2:8" x14ac:dyDescent="0.3">
      <c r="B286" s="129"/>
      <c r="C286" s="211"/>
      <c r="D286" s="211"/>
      <c r="E286" s="211"/>
      <c r="F286" s="129"/>
      <c r="G286" s="211"/>
      <c r="H286" s="212"/>
    </row>
    <row r="287" spans="2:8" x14ac:dyDescent="0.3">
      <c r="B287" s="129"/>
      <c r="C287" s="211"/>
      <c r="D287" s="211"/>
      <c r="E287" s="211"/>
      <c r="F287" s="129"/>
      <c r="G287" s="211"/>
      <c r="H287" s="212"/>
    </row>
    <row r="288" spans="2:8" x14ac:dyDescent="0.3">
      <c r="B288" s="129"/>
      <c r="C288" s="211"/>
      <c r="D288" s="211"/>
      <c r="E288" s="211"/>
      <c r="F288" s="129"/>
      <c r="G288" s="211"/>
      <c r="H288" s="212"/>
    </row>
    <row r="289" spans="2:8" x14ac:dyDescent="0.3">
      <c r="B289" s="129"/>
      <c r="C289" s="211"/>
      <c r="D289" s="211"/>
      <c r="E289" s="211"/>
      <c r="F289" s="129"/>
      <c r="G289" s="211"/>
      <c r="H289" s="212"/>
    </row>
    <row r="290" spans="2:8" x14ac:dyDescent="0.3">
      <c r="B290" s="129"/>
      <c r="C290" s="211"/>
      <c r="D290" s="211"/>
      <c r="E290" s="211"/>
      <c r="F290" s="129"/>
      <c r="G290" s="211"/>
      <c r="H290" s="212"/>
    </row>
    <row r="291" spans="2:8" x14ac:dyDescent="0.3">
      <c r="B291" s="129"/>
      <c r="C291" s="211"/>
      <c r="D291" s="211"/>
      <c r="E291" s="211"/>
      <c r="F291" s="129"/>
      <c r="G291" s="211"/>
      <c r="H291" s="212"/>
    </row>
    <row r="292" spans="2:8" x14ac:dyDescent="0.3">
      <c r="B292" s="129"/>
      <c r="C292" s="211"/>
      <c r="D292" s="211"/>
      <c r="E292" s="211"/>
      <c r="F292" s="129"/>
      <c r="G292" s="211"/>
      <c r="H292" s="212"/>
    </row>
    <row r="293" spans="2:8" x14ac:dyDescent="0.3">
      <c r="B293" s="129"/>
      <c r="C293" s="211"/>
      <c r="D293" s="211"/>
      <c r="E293" s="211"/>
      <c r="F293" s="129"/>
      <c r="G293" s="211"/>
      <c r="H293" s="212"/>
    </row>
    <row r="294" spans="2:8" x14ac:dyDescent="0.3">
      <c r="B294" s="129"/>
      <c r="C294" s="211"/>
      <c r="D294" s="211"/>
      <c r="E294" s="211"/>
      <c r="F294" s="129"/>
      <c r="G294" s="211"/>
      <c r="H294" s="212"/>
    </row>
    <row r="295" spans="2:8" x14ac:dyDescent="0.3">
      <c r="B295" s="129"/>
      <c r="C295" s="211"/>
      <c r="D295" s="211"/>
      <c r="E295" s="211"/>
      <c r="F295" s="129"/>
      <c r="G295" s="211"/>
      <c r="H295" s="212"/>
    </row>
    <row r="296" spans="2:8" x14ac:dyDescent="0.3">
      <c r="B296" s="129"/>
      <c r="C296" s="211"/>
      <c r="D296" s="211"/>
      <c r="E296" s="211"/>
      <c r="F296" s="129"/>
      <c r="G296" s="211"/>
      <c r="H296" s="212"/>
    </row>
    <row r="297" spans="2:8" x14ac:dyDescent="0.3">
      <c r="B297" s="129"/>
      <c r="C297" s="211"/>
      <c r="D297" s="211"/>
      <c r="E297" s="211"/>
      <c r="F297" s="129"/>
      <c r="G297" s="211"/>
      <c r="H297" s="212"/>
    </row>
    <row r="298" spans="2:8" x14ac:dyDescent="0.3">
      <c r="B298" s="129"/>
      <c r="C298" s="211"/>
      <c r="D298" s="211"/>
      <c r="E298" s="211"/>
      <c r="F298" s="129"/>
      <c r="G298" s="211"/>
      <c r="H298" s="212"/>
    </row>
    <row r="299" spans="2:8" x14ac:dyDescent="0.3">
      <c r="B299" s="129"/>
      <c r="C299" s="211"/>
      <c r="D299" s="211"/>
      <c r="E299" s="211"/>
      <c r="F299" s="129"/>
      <c r="G299" s="211"/>
      <c r="H299" s="212"/>
    </row>
    <row r="300" spans="2:8" x14ac:dyDescent="0.3">
      <c r="B300" s="129"/>
      <c r="C300" s="211"/>
      <c r="D300" s="211"/>
      <c r="E300" s="211"/>
      <c r="F300" s="129"/>
      <c r="G300" s="211"/>
      <c r="H300" s="212"/>
    </row>
    <row r="301" spans="2:8" x14ac:dyDescent="0.3">
      <c r="B301" s="129"/>
      <c r="C301" s="211"/>
      <c r="D301" s="211"/>
      <c r="E301" s="211"/>
      <c r="F301" s="129"/>
      <c r="G301" s="211"/>
      <c r="H301" s="212"/>
    </row>
    <row r="302" spans="2:8" x14ac:dyDescent="0.3">
      <c r="B302" s="129"/>
      <c r="C302" s="211"/>
      <c r="D302" s="211"/>
      <c r="E302" s="211"/>
      <c r="F302" s="129"/>
      <c r="G302" s="211"/>
      <c r="H302" s="212"/>
    </row>
    <row r="303" spans="2:8" x14ac:dyDescent="0.3">
      <c r="B303" s="129"/>
      <c r="C303" s="211"/>
      <c r="D303" s="211"/>
      <c r="E303" s="211"/>
      <c r="F303" s="129"/>
      <c r="G303" s="211"/>
      <c r="H303" s="212"/>
    </row>
    <row r="304" spans="2:8" x14ac:dyDescent="0.3">
      <c r="B304" s="129"/>
      <c r="C304" s="211"/>
      <c r="D304" s="211"/>
      <c r="E304" s="211"/>
      <c r="F304" s="129"/>
      <c r="G304" s="211"/>
      <c r="H304" s="212"/>
    </row>
    <row r="305" spans="2:8" x14ac:dyDescent="0.3">
      <c r="B305" s="129"/>
      <c r="C305" s="211"/>
      <c r="D305" s="211"/>
      <c r="E305" s="211"/>
      <c r="F305" s="129"/>
      <c r="G305" s="211"/>
      <c r="H305" s="212"/>
    </row>
    <row r="306" spans="2:8" x14ac:dyDescent="0.3">
      <c r="B306" s="129"/>
      <c r="C306" s="211"/>
      <c r="D306" s="211"/>
      <c r="E306" s="211"/>
      <c r="F306" s="129"/>
      <c r="G306" s="211"/>
      <c r="H306" s="212"/>
    </row>
    <row r="307" spans="2:8" x14ac:dyDescent="0.3">
      <c r="B307" s="129"/>
      <c r="C307" s="211"/>
      <c r="D307" s="211"/>
      <c r="E307" s="211"/>
      <c r="F307" s="129"/>
      <c r="G307" s="211"/>
      <c r="H307" s="212"/>
    </row>
    <row r="308" spans="2:8" x14ac:dyDescent="0.3">
      <c r="B308" s="129"/>
      <c r="C308" s="211"/>
      <c r="D308" s="211"/>
      <c r="E308" s="211"/>
      <c r="F308" s="129"/>
      <c r="G308" s="211"/>
      <c r="H308" s="212"/>
    </row>
    <row r="309" spans="2:8" x14ac:dyDescent="0.3">
      <c r="B309" s="129"/>
      <c r="C309" s="211"/>
      <c r="D309" s="211"/>
      <c r="E309" s="211"/>
      <c r="F309" s="129"/>
      <c r="G309" s="211"/>
      <c r="H309" s="212"/>
    </row>
    <row r="310" spans="2:8" x14ac:dyDescent="0.3">
      <c r="B310" s="129"/>
      <c r="C310" s="211"/>
      <c r="D310" s="211"/>
      <c r="E310" s="211"/>
      <c r="F310" s="129"/>
      <c r="G310" s="211"/>
      <c r="H310" s="212"/>
    </row>
    <row r="311" spans="2:8" x14ac:dyDescent="0.3">
      <c r="B311" s="129"/>
      <c r="C311" s="211"/>
      <c r="D311" s="211"/>
      <c r="E311" s="211"/>
      <c r="F311" s="129"/>
      <c r="G311" s="211"/>
      <c r="H311" s="212"/>
    </row>
    <row r="312" spans="2:8" x14ac:dyDescent="0.3">
      <c r="B312" s="129"/>
      <c r="C312" s="211"/>
      <c r="D312" s="211"/>
      <c r="E312" s="211"/>
      <c r="F312" s="129"/>
      <c r="G312" s="211"/>
      <c r="H312" s="212"/>
    </row>
    <row r="313" spans="2:8" x14ac:dyDescent="0.3">
      <c r="B313" s="129"/>
      <c r="C313" s="211"/>
      <c r="D313" s="211"/>
      <c r="E313" s="211"/>
      <c r="F313" s="129"/>
      <c r="G313" s="211"/>
      <c r="H313" s="212"/>
    </row>
    <row r="314" spans="2:8" x14ac:dyDescent="0.3">
      <c r="B314" s="129"/>
      <c r="C314" s="211"/>
      <c r="D314" s="211"/>
      <c r="E314" s="211"/>
      <c r="F314" s="129"/>
      <c r="G314" s="211"/>
      <c r="H314" s="212"/>
    </row>
    <row r="315" spans="2:8" x14ac:dyDescent="0.3">
      <c r="B315" s="129"/>
      <c r="C315" s="211"/>
      <c r="D315" s="211"/>
      <c r="E315" s="211"/>
      <c r="F315" s="129"/>
      <c r="G315" s="211"/>
      <c r="H315" s="212"/>
    </row>
    <row r="316" spans="2:8" x14ac:dyDescent="0.3">
      <c r="B316" s="129"/>
      <c r="C316" s="211"/>
      <c r="D316" s="211"/>
      <c r="E316" s="211"/>
      <c r="F316" s="129"/>
      <c r="G316" s="211"/>
      <c r="H316" s="212"/>
    </row>
    <row r="317" spans="2:8" x14ac:dyDescent="0.3">
      <c r="B317" s="129"/>
      <c r="C317" s="211"/>
      <c r="D317" s="211"/>
      <c r="E317" s="211"/>
      <c r="F317" s="129"/>
      <c r="G317" s="211"/>
      <c r="H317" s="212"/>
    </row>
    <row r="318" spans="2:8" x14ac:dyDescent="0.3">
      <c r="B318" s="129"/>
      <c r="C318" s="211"/>
      <c r="D318" s="211"/>
      <c r="E318" s="211"/>
      <c r="F318" s="129"/>
      <c r="G318" s="211"/>
      <c r="H318" s="212"/>
    </row>
    <row r="319" spans="2:8" x14ac:dyDescent="0.3">
      <c r="B319" s="129"/>
      <c r="C319" s="211"/>
      <c r="D319" s="211"/>
      <c r="E319" s="211"/>
      <c r="F319" s="129"/>
      <c r="G319" s="211"/>
      <c r="H319" s="212"/>
    </row>
    <row r="320" spans="2:8" x14ac:dyDescent="0.3">
      <c r="B320" s="129"/>
      <c r="C320" s="211"/>
      <c r="D320" s="211"/>
      <c r="E320" s="211"/>
      <c r="F320" s="129"/>
      <c r="G320" s="211"/>
      <c r="H320" s="212"/>
    </row>
    <row r="321" spans="2:8" x14ac:dyDescent="0.3">
      <c r="B321" s="129"/>
      <c r="C321" s="211"/>
      <c r="D321" s="211"/>
      <c r="E321" s="211"/>
      <c r="F321" s="129"/>
      <c r="G321" s="211"/>
      <c r="H321" s="212"/>
    </row>
    <row r="322" spans="2:8" x14ac:dyDescent="0.3">
      <c r="B322" s="129"/>
      <c r="C322" s="211"/>
      <c r="D322" s="211"/>
      <c r="E322" s="211"/>
      <c r="F322" s="129"/>
      <c r="G322" s="211"/>
      <c r="H322" s="212"/>
    </row>
    <row r="323" spans="2:8" x14ac:dyDescent="0.3">
      <c r="B323" s="129"/>
      <c r="C323" s="211"/>
      <c r="D323" s="211"/>
      <c r="E323" s="211"/>
      <c r="F323" s="129"/>
      <c r="G323" s="211"/>
      <c r="H323" s="212"/>
    </row>
    <row r="324" spans="2:8" x14ac:dyDescent="0.3">
      <c r="B324" s="129"/>
      <c r="C324" s="211"/>
      <c r="D324" s="211"/>
      <c r="E324" s="211"/>
      <c r="F324" s="129"/>
      <c r="G324" s="211"/>
      <c r="H324" s="212"/>
    </row>
    <row r="325" spans="2:8" x14ac:dyDescent="0.3">
      <c r="B325" s="129"/>
      <c r="C325" s="211"/>
      <c r="D325" s="211"/>
      <c r="E325" s="211"/>
      <c r="F325" s="129"/>
      <c r="G325" s="211"/>
      <c r="H325" s="212"/>
    </row>
    <row r="326" spans="2:8" x14ac:dyDescent="0.3">
      <c r="B326" s="129"/>
      <c r="C326" s="211"/>
      <c r="D326" s="211"/>
      <c r="E326" s="211"/>
      <c r="F326" s="129"/>
      <c r="G326" s="211"/>
      <c r="H326" s="212"/>
    </row>
    <row r="327" spans="2:8" x14ac:dyDescent="0.3">
      <c r="B327" s="129"/>
      <c r="C327" s="211"/>
      <c r="D327" s="211"/>
      <c r="E327" s="211"/>
      <c r="F327" s="129"/>
      <c r="G327" s="211"/>
      <c r="H327" s="212"/>
    </row>
    <row r="328" spans="2:8" x14ac:dyDescent="0.3">
      <c r="B328" s="129"/>
      <c r="C328" s="211"/>
      <c r="D328" s="211"/>
      <c r="E328" s="211"/>
      <c r="F328" s="129"/>
      <c r="G328" s="211"/>
      <c r="H328" s="212"/>
    </row>
    <row r="329" spans="2:8" x14ac:dyDescent="0.3">
      <c r="B329" s="129"/>
      <c r="C329" s="211"/>
      <c r="D329" s="211"/>
      <c r="E329" s="211"/>
      <c r="F329" s="129"/>
      <c r="G329" s="211"/>
      <c r="H329" s="212"/>
    </row>
    <row r="330" spans="2:8" x14ac:dyDescent="0.3">
      <c r="B330" s="129"/>
      <c r="C330" s="211"/>
      <c r="D330" s="211"/>
      <c r="E330" s="211"/>
      <c r="F330" s="129"/>
      <c r="G330" s="211"/>
      <c r="H330" s="212"/>
    </row>
    <row r="331" spans="2:8" x14ac:dyDescent="0.3">
      <c r="B331" s="129"/>
      <c r="C331" s="211"/>
      <c r="D331" s="211"/>
      <c r="E331" s="211"/>
      <c r="F331" s="129"/>
      <c r="G331" s="211"/>
      <c r="H331" s="212"/>
    </row>
    <row r="332" spans="2:8" x14ac:dyDescent="0.3">
      <c r="B332" s="129"/>
      <c r="C332" s="211"/>
      <c r="D332" s="211"/>
      <c r="E332" s="211"/>
      <c r="F332" s="129"/>
      <c r="G332" s="211"/>
      <c r="H332" s="212"/>
    </row>
    <row r="333" spans="2:8" x14ac:dyDescent="0.3">
      <c r="B333" s="129"/>
      <c r="C333" s="211"/>
      <c r="D333" s="211"/>
      <c r="E333" s="211"/>
      <c r="F333" s="129"/>
      <c r="G333" s="211"/>
      <c r="H333" s="212"/>
    </row>
    <row r="334" spans="2:8" x14ac:dyDescent="0.3">
      <c r="B334" s="129"/>
      <c r="C334" s="211"/>
      <c r="D334" s="211"/>
      <c r="E334" s="211"/>
      <c r="F334" s="129"/>
      <c r="G334" s="211"/>
      <c r="H334" s="212"/>
    </row>
    <row r="335" spans="2:8" x14ac:dyDescent="0.3">
      <c r="B335" s="129"/>
      <c r="C335" s="211"/>
      <c r="D335" s="211"/>
      <c r="E335" s="211"/>
      <c r="F335" s="129"/>
      <c r="G335" s="211"/>
      <c r="H335" s="212"/>
    </row>
    <row r="336" spans="2:8" x14ac:dyDescent="0.3">
      <c r="B336" s="129"/>
      <c r="C336" s="211"/>
      <c r="D336" s="211"/>
      <c r="E336" s="211"/>
      <c r="F336" s="129"/>
      <c r="G336" s="211"/>
      <c r="H336" s="212"/>
    </row>
    <row r="337" spans="2:8" x14ac:dyDescent="0.3">
      <c r="B337" s="129"/>
      <c r="C337" s="211"/>
      <c r="D337" s="211"/>
      <c r="E337" s="211"/>
      <c r="F337" s="129"/>
      <c r="G337" s="211"/>
      <c r="H337" s="212"/>
    </row>
    <row r="338" spans="2:8" x14ac:dyDescent="0.3">
      <c r="B338" s="129"/>
      <c r="C338" s="211"/>
      <c r="D338" s="211"/>
      <c r="E338" s="211"/>
      <c r="F338" s="129"/>
      <c r="G338" s="211"/>
      <c r="H338" s="212"/>
    </row>
    <row r="339" spans="2:8" x14ac:dyDescent="0.3">
      <c r="B339" s="129"/>
      <c r="C339" s="211"/>
      <c r="D339" s="211"/>
      <c r="E339" s="211"/>
      <c r="F339" s="129"/>
      <c r="G339" s="211"/>
      <c r="H339" s="212"/>
    </row>
    <row r="340" spans="2:8" x14ac:dyDescent="0.3">
      <c r="B340" s="129"/>
      <c r="C340" s="211"/>
      <c r="D340" s="211"/>
      <c r="E340" s="211"/>
      <c r="F340" s="129"/>
      <c r="G340" s="211"/>
      <c r="H340" s="212"/>
    </row>
    <row r="341" spans="2:8" x14ac:dyDescent="0.3">
      <c r="B341" s="129"/>
      <c r="C341" s="211"/>
      <c r="D341" s="211"/>
      <c r="E341" s="211"/>
      <c r="F341" s="129"/>
      <c r="G341" s="211"/>
      <c r="H341" s="212"/>
    </row>
    <row r="342" spans="2:8" x14ac:dyDescent="0.3">
      <c r="B342" s="129"/>
      <c r="C342" s="211"/>
      <c r="D342" s="211"/>
      <c r="E342" s="211"/>
      <c r="F342" s="129"/>
      <c r="G342" s="211"/>
      <c r="H342" s="212"/>
    </row>
    <row r="343" spans="2:8" x14ac:dyDescent="0.3">
      <c r="B343" s="129"/>
      <c r="C343" s="211"/>
      <c r="D343" s="211"/>
      <c r="E343" s="211"/>
      <c r="F343" s="129"/>
      <c r="G343" s="211"/>
      <c r="H343" s="212"/>
    </row>
    <row r="344" spans="2:8" x14ac:dyDescent="0.3">
      <c r="B344" s="129"/>
      <c r="C344" s="211"/>
      <c r="D344" s="211"/>
      <c r="E344" s="211"/>
      <c r="F344" s="129"/>
      <c r="G344" s="211"/>
      <c r="H344" s="212"/>
    </row>
    <row r="345" spans="2:8" x14ac:dyDescent="0.3">
      <c r="B345" s="129"/>
      <c r="C345" s="211"/>
      <c r="D345" s="211"/>
      <c r="E345" s="211"/>
      <c r="F345" s="129"/>
      <c r="G345" s="211"/>
      <c r="H345" s="212"/>
    </row>
    <row r="346" spans="2:8" x14ac:dyDescent="0.3">
      <c r="B346" s="129"/>
      <c r="C346" s="211"/>
      <c r="D346" s="211"/>
      <c r="E346" s="211"/>
      <c r="F346" s="129"/>
      <c r="G346" s="211"/>
      <c r="H346" s="212"/>
    </row>
    <row r="347" spans="2:8" x14ac:dyDescent="0.3">
      <c r="B347" s="129"/>
      <c r="C347" s="211"/>
      <c r="D347" s="211"/>
      <c r="E347" s="211"/>
      <c r="F347" s="129"/>
      <c r="G347" s="211"/>
      <c r="H347" s="212"/>
    </row>
    <row r="348" spans="2:8" x14ac:dyDescent="0.3">
      <c r="B348" s="129"/>
      <c r="C348" s="211"/>
      <c r="D348" s="211"/>
      <c r="E348" s="211"/>
      <c r="F348" s="129"/>
      <c r="G348" s="211"/>
      <c r="H348" s="212"/>
    </row>
    <row r="349" spans="2:8" x14ac:dyDescent="0.3">
      <c r="B349" s="129"/>
      <c r="C349" s="211"/>
      <c r="D349" s="211"/>
      <c r="E349" s="211"/>
      <c r="F349" s="129"/>
      <c r="G349" s="211"/>
      <c r="H349" s="212"/>
    </row>
    <row r="350" spans="2:8" x14ac:dyDescent="0.3">
      <c r="B350" s="129"/>
      <c r="C350" s="211"/>
      <c r="D350" s="211"/>
      <c r="E350" s="211"/>
      <c r="F350" s="129"/>
      <c r="G350" s="211"/>
      <c r="H350" s="212"/>
    </row>
    <row r="351" spans="2:8" x14ac:dyDescent="0.3">
      <c r="B351" s="129"/>
      <c r="C351" s="211"/>
      <c r="D351" s="211"/>
      <c r="E351" s="211"/>
      <c r="F351" s="129"/>
      <c r="G351" s="211"/>
      <c r="H351" s="212"/>
    </row>
    <row r="352" spans="2:8" x14ac:dyDescent="0.3">
      <c r="B352" s="129"/>
      <c r="C352" s="211"/>
      <c r="D352" s="211"/>
      <c r="E352" s="211"/>
      <c r="F352" s="129"/>
      <c r="G352" s="211"/>
      <c r="H352" s="212"/>
    </row>
    <row r="353" spans="2:8" x14ac:dyDescent="0.3">
      <c r="B353" s="129"/>
      <c r="C353" s="211"/>
      <c r="D353" s="211"/>
      <c r="E353" s="211"/>
      <c r="F353" s="129"/>
      <c r="G353" s="211"/>
      <c r="H353" s="212"/>
    </row>
    <row r="354" spans="2:8" x14ac:dyDescent="0.3">
      <c r="B354" s="129"/>
      <c r="C354" s="211"/>
      <c r="D354" s="211"/>
      <c r="E354" s="211"/>
      <c r="F354" s="129"/>
      <c r="G354" s="211"/>
      <c r="H354" s="212"/>
    </row>
    <row r="355" spans="2:8" x14ac:dyDescent="0.3">
      <c r="B355" s="129"/>
      <c r="C355" s="211"/>
      <c r="D355" s="211"/>
      <c r="E355" s="211"/>
      <c r="F355" s="129"/>
      <c r="G355" s="211"/>
      <c r="H355" s="212"/>
    </row>
    <row r="356" spans="2:8" x14ac:dyDescent="0.3">
      <c r="B356" s="129"/>
      <c r="C356" s="211"/>
      <c r="D356" s="211"/>
      <c r="E356" s="211"/>
      <c r="F356" s="129"/>
      <c r="G356" s="211"/>
      <c r="H356" s="212"/>
    </row>
    <row r="357" spans="2:8" x14ac:dyDescent="0.3">
      <c r="B357" s="129"/>
      <c r="C357" s="211"/>
      <c r="D357" s="211"/>
      <c r="E357" s="211"/>
      <c r="F357" s="129"/>
      <c r="G357" s="211"/>
      <c r="H357" s="212"/>
    </row>
    <row r="358" spans="2:8" x14ac:dyDescent="0.3">
      <c r="B358" s="129"/>
      <c r="C358" s="211"/>
      <c r="D358" s="211"/>
      <c r="E358" s="211"/>
      <c r="F358" s="129"/>
      <c r="G358" s="211"/>
      <c r="H358" s="212"/>
    </row>
    <row r="359" spans="2:8" x14ac:dyDescent="0.3">
      <c r="B359" s="129"/>
      <c r="C359" s="211"/>
      <c r="D359" s="211"/>
      <c r="E359" s="211"/>
      <c r="F359" s="129"/>
      <c r="G359" s="211"/>
      <c r="H359" s="212"/>
    </row>
    <row r="360" spans="2:8" x14ac:dyDescent="0.3">
      <c r="B360" s="129"/>
      <c r="C360" s="211"/>
      <c r="D360" s="211"/>
      <c r="E360" s="211"/>
      <c r="F360" s="129"/>
      <c r="G360" s="211"/>
      <c r="H360" s="212"/>
    </row>
    <row r="361" spans="2:8" x14ac:dyDescent="0.3">
      <c r="B361" s="129"/>
      <c r="C361" s="211"/>
      <c r="D361" s="211"/>
      <c r="E361" s="211"/>
      <c r="F361" s="129"/>
      <c r="G361" s="211"/>
      <c r="H361" s="212"/>
    </row>
    <row r="362" spans="2:8" x14ac:dyDescent="0.3">
      <c r="B362" s="129"/>
      <c r="C362" s="211"/>
      <c r="D362" s="211"/>
      <c r="E362" s="211"/>
      <c r="F362" s="129"/>
      <c r="G362" s="211"/>
      <c r="H362" s="212"/>
    </row>
    <row r="363" spans="2:8" x14ac:dyDescent="0.3">
      <c r="B363" s="129"/>
      <c r="C363" s="211"/>
      <c r="D363" s="211"/>
      <c r="E363" s="211"/>
      <c r="F363" s="129"/>
      <c r="G363" s="211"/>
      <c r="H363" s="212"/>
    </row>
    <row r="364" spans="2:8" x14ac:dyDescent="0.3">
      <c r="B364" s="129"/>
      <c r="C364" s="211"/>
      <c r="D364" s="211"/>
      <c r="E364" s="211"/>
      <c r="F364" s="129"/>
      <c r="G364" s="211"/>
      <c r="H364" s="212"/>
    </row>
    <row r="365" spans="2:8" x14ac:dyDescent="0.3">
      <c r="B365" s="129"/>
      <c r="C365" s="211"/>
      <c r="D365" s="211"/>
      <c r="E365" s="211"/>
      <c r="F365" s="129"/>
      <c r="G365" s="211"/>
      <c r="H365" s="212"/>
    </row>
    <row r="366" spans="2:8" x14ac:dyDescent="0.3">
      <c r="B366" s="129"/>
      <c r="C366" s="211"/>
      <c r="D366" s="211"/>
      <c r="E366" s="211"/>
      <c r="F366" s="129"/>
      <c r="G366" s="211"/>
      <c r="H366" s="212"/>
    </row>
    <row r="367" spans="2:8" x14ac:dyDescent="0.3">
      <c r="B367" s="129"/>
      <c r="C367" s="211"/>
      <c r="D367" s="211"/>
      <c r="E367" s="211"/>
      <c r="F367" s="129"/>
      <c r="G367" s="211"/>
      <c r="H367" s="212"/>
    </row>
    <row r="368" spans="2:8" x14ac:dyDescent="0.3">
      <c r="B368" s="129"/>
      <c r="C368" s="211"/>
      <c r="D368" s="211"/>
      <c r="E368" s="211"/>
      <c r="F368" s="129"/>
      <c r="G368" s="211"/>
      <c r="H368" s="212"/>
    </row>
    <row r="369" spans="2:8" x14ac:dyDescent="0.3">
      <c r="B369" s="129"/>
      <c r="C369" s="211"/>
      <c r="D369" s="211"/>
      <c r="E369" s="211"/>
      <c r="F369" s="129"/>
      <c r="G369" s="211"/>
      <c r="H369" s="212"/>
    </row>
    <row r="370" spans="2:8" x14ac:dyDescent="0.3">
      <c r="B370" s="129"/>
      <c r="C370" s="211"/>
      <c r="D370" s="211"/>
      <c r="E370" s="211"/>
      <c r="F370" s="129"/>
      <c r="G370" s="211"/>
      <c r="H370" s="212"/>
    </row>
    <row r="371" spans="2:8" x14ac:dyDescent="0.3">
      <c r="B371" s="129"/>
      <c r="C371" s="211"/>
      <c r="D371" s="211"/>
      <c r="E371" s="211"/>
      <c r="F371" s="129"/>
      <c r="G371" s="211"/>
      <c r="H371" s="212"/>
    </row>
    <row r="372" spans="2:8" x14ac:dyDescent="0.3">
      <c r="B372" s="129"/>
      <c r="C372" s="211"/>
      <c r="D372" s="211"/>
      <c r="E372" s="211"/>
      <c r="F372" s="129"/>
      <c r="G372" s="211"/>
      <c r="H372" s="212"/>
    </row>
    <row r="373" spans="2:8" x14ac:dyDescent="0.3">
      <c r="B373" s="129"/>
      <c r="C373" s="211"/>
      <c r="D373" s="211"/>
      <c r="E373" s="211"/>
      <c r="F373" s="129"/>
      <c r="G373" s="211"/>
      <c r="H373" s="212"/>
    </row>
    <row r="374" spans="2:8" x14ac:dyDescent="0.3">
      <c r="B374" s="129"/>
      <c r="C374" s="211"/>
      <c r="D374" s="211"/>
      <c r="E374" s="211"/>
      <c r="F374" s="129"/>
      <c r="G374" s="211"/>
      <c r="H374" s="212"/>
    </row>
    <row r="375" spans="2:8" x14ac:dyDescent="0.3">
      <c r="B375" s="129"/>
      <c r="C375" s="211"/>
      <c r="D375" s="211"/>
      <c r="E375" s="211"/>
      <c r="F375" s="129"/>
      <c r="G375" s="211"/>
      <c r="H375" s="212"/>
    </row>
    <row r="376" spans="2:8" x14ac:dyDescent="0.3">
      <c r="B376" s="129"/>
      <c r="C376" s="211"/>
      <c r="D376" s="211"/>
      <c r="E376" s="211"/>
      <c r="F376" s="129"/>
      <c r="G376" s="211"/>
      <c r="H376" s="212"/>
    </row>
    <row r="377" spans="2:8" x14ac:dyDescent="0.3">
      <c r="B377" s="129"/>
      <c r="C377" s="211"/>
      <c r="D377" s="211"/>
      <c r="E377" s="211"/>
      <c r="F377" s="129"/>
      <c r="G377" s="211"/>
      <c r="H377" s="212"/>
    </row>
    <row r="378" spans="2:8" x14ac:dyDescent="0.3">
      <c r="B378" s="129"/>
      <c r="C378" s="211"/>
      <c r="D378" s="211"/>
      <c r="E378" s="211"/>
      <c r="F378" s="129"/>
      <c r="G378" s="211"/>
      <c r="H378" s="212"/>
    </row>
    <row r="379" spans="2:8" x14ac:dyDescent="0.3">
      <c r="B379" s="129"/>
      <c r="C379" s="211"/>
      <c r="D379" s="211"/>
      <c r="E379" s="211"/>
      <c r="F379" s="129"/>
      <c r="G379" s="211"/>
      <c r="H379" s="212"/>
    </row>
    <row r="380" spans="2:8" x14ac:dyDescent="0.3">
      <c r="B380" s="129"/>
      <c r="C380" s="211"/>
      <c r="D380" s="211"/>
      <c r="E380" s="211"/>
      <c r="F380" s="129"/>
      <c r="G380" s="211"/>
      <c r="H380" s="212"/>
    </row>
    <row r="381" spans="2:8" x14ac:dyDescent="0.3">
      <c r="B381" s="129"/>
      <c r="C381" s="211"/>
      <c r="D381" s="211"/>
      <c r="E381" s="211"/>
      <c r="F381" s="129"/>
      <c r="G381" s="211"/>
      <c r="H381" s="212"/>
    </row>
    <row r="382" spans="2:8" x14ac:dyDescent="0.3">
      <c r="B382" s="129"/>
      <c r="C382" s="211"/>
      <c r="D382" s="211"/>
      <c r="E382" s="211"/>
      <c r="F382" s="129"/>
      <c r="G382" s="211"/>
      <c r="H382" s="212"/>
    </row>
  </sheetData>
  <mergeCells count="5">
    <mergeCell ref="B6:G6"/>
    <mergeCell ref="C1:H4"/>
    <mergeCell ref="B93:H93"/>
    <mergeCell ref="B116:H116"/>
    <mergeCell ref="B7:H7"/>
  </mergeCells>
  <pageMargins left="0.7" right="0.7" top="0.75" bottom="0.75" header="0.3" footer="0.3"/>
  <pageSetup paperSize="8" scale="3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4"/>
  <sheetViews>
    <sheetView zoomScaleNormal="100" workbookViewId="0">
      <selection activeCell="C8" sqref="C8:C15"/>
    </sheetView>
  </sheetViews>
  <sheetFormatPr baseColWidth="10" defaultColWidth="11.44140625" defaultRowHeight="13.8" x14ac:dyDescent="0.3"/>
  <cols>
    <col min="1" max="1" width="13.109375" style="4" customWidth="1"/>
    <col min="2" max="2" width="87.44140625" style="4" customWidth="1"/>
    <col min="3" max="3" width="14.5546875" style="4" customWidth="1"/>
    <col min="4" max="4" width="5.109375" style="4" customWidth="1"/>
    <col min="5" max="5" width="19.109375" style="45" customWidth="1"/>
    <col min="6" max="6" width="20.44140625" style="46" customWidth="1"/>
    <col min="7" max="7" width="12.88671875" style="4" bestFit="1" customWidth="1"/>
    <col min="8" max="8" width="15.44140625" style="4" bestFit="1" customWidth="1"/>
    <col min="9" max="9" width="26.109375" style="4" bestFit="1" customWidth="1"/>
    <col min="10" max="10" width="12.88671875" style="4" bestFit="1" customWidth="1"/>
    <col min="11" max="11" width="13.109375" style="4" bestFit="1" customWidth="1"/>
    <col min="12" max="12" width="11.5546875" style="4" bestFit="1" customWidth="1"/>
    <col min="13" max="13" width="11.44140625" style="4"/>
    <col min="14" max="14" width="11.44140625" style="4" customWidth="1"/>
    <col min="15" max="16384" width="11.44140625" style="4"/>
  </cols>
  <sheetData>
    <row r="1" spans="1:19" x14ac:dyDescent="0.3">
      <c r="A1" s="1" t="s">
        <v>17</v>
      </c>
      <c r="B1" s="2" t="str">
        <f>'Synthèse '!B1</f>
        <v>ENSTA - AMO - Renovation Campus Brest et Paris-Saclay</v>
      </c>
      <c r="C1" s="379"/>
      <c r="D1" s="379"/>
      <c r="E1" s="379"/>
      <c r="F1" s="379"/>
    </row>
    <row r="2" spans="1:19" x14ac:dyDescent="0.3">
      <c r="A2" s="1" t="s">
        <v>1</v>
      </c>
      <c r="B2" s="2" t="str">
        <f>'Synthèse '!B2</f>
        <v>LMI Audiovisuel</v>
      </c>
      <c r="C2" s="379"/>
      <c r="D2" s="379"/>
      <c r="E2" s="379"/>
      <c r="F2" s="379"/>
    </row>
    <row r="3" spans="1:19" x14ac:dyDescent="0.3">
      <c r="A3" s="1" t="s">
        <v>3</v>
      </c>
      <c r="B3" s="2" t="str">
        <f>'Synthèse '!B3</f>
        <v>DPGF - DCE - ind 0</v>
      </c>
      <c r="C3" s="379"/>
      <c r="D3" s="379"/>
      <c r="E3" s="379"/>
      <c r="F3" s="379"/>
    </row>
    <row r="4" spans="1:19" ht="14.4" thickBot="1" x14ac:dyDescent="0.35">
      <c r="A4" s="1" t="s">
        <v>4</v>
      </c>
      <c r="B4" s="5">
        <f ca="1">'Synthèse '!B4</f>
        <v>45982</v>
      </c>
      <c r="C4" s="3"/>
      <c r="D4" s="3"/>
      <c r="E4" s="3"/>
      <c r="F4" s="6"/>
    </row>
    <row r="5" spans="1:19" x14ac:dyDescent="0.3">
      <c r="A5" s="7" t="s">
        <v>5</v>
      </c>
      <c r="B5" s="8" t="s">
        <v>6</v>
      </c>
      <c r="C5" s="9" t="s">
        <v>174</v>
      </c>
      <c r="D5" s="9" t="s">
        <v>22</v>
      </c>
      <c r="E5" s="9" t="s">
        <v>23</v>
      </c>
      <c r="F5" s="10" t="s">
        <v>24</v>
      </c>
    </row>
    <row r="6" spans="1:19" ht="13.5" customHeight="1" x14ac:dyDescent="0.3">
      <c r="A6" s="13"/>
      <c r="B6" s="11"/>
      <c r="C6" s="47"/>
      <c r="D6" s="47"/>
      <c r="E6" s="48"/>
      <c r="F6" s="49"/>
    </row>
    <row r="7" spans="1:19" ht="14.4" x14ac:dyDescent="0.3">
      <c r="A7" s="13">
        <v>3</v>
      </c>
      <c r="B7" s="50" t="s">
        <v>9</v>
      </c>
      <c r="C7" s="53"/>
      <c r="D7" s="53"/>
      <c r="E7" s="54"/>
      <c r="F7" s="55"/>
    </row>
    <row r="8" spans="1:19" x14ac:dyDescent="0.3">
      <c r="A8" s="13"/>
      <c r="B8" s="23"/>
      <c r="C8" s="14"/>
      <c r="D8" s="14"/>
      <c r="E8" s="15"/>
      <c r="F8" s="171"/>
    </row>
    <row r="9" spans="1:19" x14ac:dyDescent="0.3">
      <c r="A9" s="13"/>
      <c r="B9" s="128" t="s">
        <v>175</v>
      </c>
      <c r="C9" s="14"/>
      <c r="D9" s="143" t="s">
        <v>49</v>
      </c>
      <c r="E9" s="238"/>
      <c r="F9" s="127">
        <f t="shared" ref="F9:F14" si="0">C9*E9</f>
        <v>0</v>
      </c>
      <c r="G9" s="241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30"/>
    </row>
    <row r="10" spans="1:19" x14ac:dyDescent="0.3">
      <c r="A10" s="13"/>
      <c r="B10" s="128" t="s">
        <v>176</v>
      </c>
      <c r="C10" s="14"/>
      <c r="D10" s="143" t="s">
        <v>49</v>
      </c>
      <c r="E10" s="238"/>
      <c r="F10" s="127">
        <f t="shared" si="0"/>
        <v>0</v>
      </c>
      <c r="G10" s="241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30"/>
    </row>
    <row r="11" spans="1:19" x14ac:dyDescent="0.3">
      <c r="A11" s="13"/>
      <c r="B11" s="128" t="s">
        <v>177</v>
      </c>
      <c r="C11" s="14"/>
      <c r="D11" s="143" t="s">
        <v>49</v>
      </c>
      <c r="E11" s="238"/>
      <c r="F11" s="127">
        <f t="shared" si="0"/>
        <v>0</v>
      </c>
      <c r="G11" s="241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30"/>
    </row>
    <row r="12" spans="1:19" x14ac:dyDescent="0.3">
      <c r="A12" s="13"/>
      <c r="B12" s="128" t="s">
        <v>178</v>
      </c>
      <c r="C12" s="14"/>
      <c r="D12" s="143" t="s">
        <v>49</v>
      </c>
      <c r="E12" s="238"/>
      <c r="F12" s="127">
        <f t="shared" si="0"/>
        <v>0</v>
      </c>
      <c r="G12" s="241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30"/>
    </row>
    <row r="13" spans="1:19" x14ac:dyDescent="0.3">
      <c r="A13" s="13"/>
      <c r="B13" s="236" t="s">
        <v>179</v>
      </c>
      <c r="C13" s="14"/>
      <c r="D13" s="143" t="s">
        <v>49</v>
      </c>
      <c r="E13" s="238"/>
      <c r="F13" s="127">
        <f t="shared" si="0"/>
        <v>0</v>
      </c>
      <c r="G13" s="241"/>
      <c r="H13" s="182"/>
      <c r="I13" s="182"/>
      <c r="J13" s="182"/>
      <c r="K13" s="182"/>
      <c r="L13" s="182"/>
      <c r="M13" s="182"/>
      <c r="N13" s="182"/>
      <c r="O13" s="182"/>
      <c r="P13" s="182"/>
      <c r="Q13" s="130"/>
      <c r="R13" s="182"/>
      <c r="S13" s="130"/>
    </row>
    <row r="14" spans="1:19" x14ac:dyDescent="0.3">
      <c r="A14" s="13"/>
      <c r="B14" s="236" t="s">
        <v>180</v>
      </c>
      <c r="C14" s="14"/>
      <c r="D14" s="143" t="s">
        <v>49</v>
      </c>
      <c r="E14" s="238"/>
      <c r="F14" s="127">
        <f t="shared" si="0"/>
        <v>0</v>
      </c>
      <c r="G14" s="241"/>
      <c r="H14" s="182"/>
      <c r="I14" s="182"/>
      <c r="J14" s="182"/>
      <c r="K14" s="182"/>
      <c r="L14" s="182"/>
      <c r="M14" s="182"/>
      <c r="N14" s="182"/>
      <c r="O14" s="182"/>
      <c r="P14" s="130"/>
      <c r="Q14" s="130"/>
      <c r="R14" s="182"/>
      <c r="S14" s="130"/>
    </row>
    <row r="15" spans="1:19" ht="14.4" x14ac:dyDescent="0.3">
      <c r="A15" s="13"/>
      <c r="B15" s="237" t="str">
        <f>CONCATENATE("Sous total ",B7)</f>
        <v>Sous total Prestations générales</v>
      </c>
      <c r="C15" s="14"/>
      <c r="D15" s="114"/>
      <c r="E15" s="239"/>
      <c r="F15" s="115">
        <f>SUM(F9:F14)</f>
        <v>0</v>
      </c>
      <c r="G15" s="131"/>
      <c r="H15" s="182"/>
      <c r="I15" s="130"/>
      <c r="J15" s="130"/>
      <c r="K15" s="130"/>
      <c r="L15" s="130"/>
      <c r="M15" s="130"/>
      <c r="N15" s="130"/>
      <c r="O15" s="182"/>
      <c r="P15" s="130"/>
      <c r="Q15" s="130"/>
      <c r="R15" s="130"/>
      <c r="S15" s="130"/>
    </row>
    <row r="16" spans="1:19" ht="14.4" thickBot="1" x14ac:dyDescent="0.35">
      <c r="A16" s="17"/>
      <c r="B16" s="116"/>
      <c r="C16" s="18"/>
      <c r="D16" s="18"/>
      <c r="E16" s="240"/>
      <c r="F16" s="19"/>
      <c r="G16" s="131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</row>
    <row r="17" spans="1:6" ht="14.4" thickBot="1" x14ac:dyDescent="0.35">
      <c r="A17" s="3"/>
      <c r="B17" s="20"/>
      <c r="C17" s="3"/>
      <c r="D17" s="3"/>
      <c r="E17" s="3"/>
      <c r="F17" s="6"/>
    </row>
    <row r="18" spans="1:6" x14ac:dyDescent="0.3">
      <c r="A18" s="3"/>
      <c r="B18" s="20"/>
      <c r="C18" s="3"/>
      <c r="D18" s="3"/>
      <c r="E18" s="57" t="s">
        <v>14</v>
      </c>
      <c r="F18" s="98">
        <f>F15</f>
        <v>0</v>
      </c>
    </row>
    <row r="19" spans="1:6" x14ac:dyDescent="0.3">
      <c r="A19" s="3"/>
      <c r="B19" s="20"/>
      <c r="C19" s="3"/>
      <c r="D19" s="3"/>
      <c r="E19" s="58" t="s">
        <v>15</v>
      </c>
      <c r="F19" s="99">
        <f>F18*0.2</f>
        <v>0</v>
      </c>
    </row>
    <row r="20" spans="1:6" ht="14.4" thickBot="1" x14ac:dyDescent="0.35">
      <c r="A20" s="3"/>
      <c r="B20" s="20"/>
      <c r="C20" s="3"/>
      <c r="D20" s="3"/>
      <c r="E20" s="59" t="s">
        <v>16</v>
      </c>
      <c r="F20" s="100">
        <f>F19+F18</f>
        <v>0</v>
      </c>
    </row>
    <row r="21" spans="1:6" x14ac:dyDescent="0.3">
      <c r="A21" s="3"/>
      <c r="B21" s="20"/>
      <c r="C21" s="3"/>
      <c r="D21" s="3"/>
      <c r="E21" s="302"/>
      <c r="F21" s="303"/>
    </row>
    <row r="22" spans="1:6" x14ac:dyDescent="0.3">
      <c r="A22" s="3"/>
      <c r="B22" s="20"/>
      <c r="C22" s="3"/>
      <c r="D22" s="3"/>
      <c r="E22" s="302"/>
      <c r="F22" s="303"/>
    </row>
    <row r="23" spans="1:6" x14ac:dyDescent="0.3">
      <c r="A23" s="3"/>
      <c r="B23" s="20"/>
      <c r="C23" s="3"/>
      <c r="D23" s="3"/>
      <c r="E23" s="21"/>
      <c r="F23" s="22"/>
    </row>
    <row r="24" spans="1:6" x14ac:dyDescent="0.3">
      <c r="A24" s="3"/>
      <c r="B24" s="20"/>
      <c r="C24" s="3"/>
      <c r="D24" s="3"/>
      <c r="E24" s="21"/>
      <c r="F24" s="22"/>
    </row>
    <row r="25" spans="1:6" x14ac:dyDescent="0.3">
      <c r="A25" s="3"/>
      <c r="B25" s="20"/>
      <c r="C25" s="3"/>
      <c r="D25" s="3"/>
      <c r="E25" s="21"/>
      <c r="F25" s="22"/>
    </row>
    <row r="26" spans="1:6" x14ac:dyDescent="0.3">
      <c r="A26" s="3"/>
      <c r="B26" s="20"/>
      <c r="C26" s="3"/>
      <c r="D26" s="3"/>
      <c r="E26" s="21"/>
      <c r="F26" s="22"/>
    </row>
    <row r="27" spans="1:6" ht="18" x14ac:dyDescent="0.3">
      <c r="A27" s="30"/>
      <c r="B27" s="31"/>
      <c r="C27" s="32"/>
      <c r="D27" s="32"/>
      <c r="E27" s="32"/>
      <c r="F27" s="6"/>
    </row>
    <row r="28" spans="1:6" ht="18" x14ac:dyDescent="0.3">
      <c r="A28" s="30"/>
      <c r="B28" s="31"/>
      <c r="C28" s="32"/>
      <c r="D28" s="32"/>
      <c r="E28" s="32"/>
      <c r="F28" s="6"/>
    </row>
    <row r="29" spans="1:6" ht="18" x14ac:dyDescent="0.3">
      <c r="A29" s="30"/>
      <c r="B29" s="31"/>
      <c r="C29" s="32"/>
      <c r="D29" s="32"/>
      <c r="E29" s="32"/>
      <c r="F29" s="6"/>
    </row>
    <row r="30" spans="1:6" x14ac:dyDescent="0.3">
      <c r="A30" s="30"/>
      <c r="B30" s="33"/>
      <c r="C30" s="3"/>
      <c r="D30" s="3"/>
      <c r="E30" s="3"/>
      <c r="F30" s="6"/>
    </row>
    <row r="31" spans="1:6" x14ac:dyDescent="0.3">
      <c r="A31" s="30"/>
      <c r="B31" s="33"/>
      <c r="C31" s="3"/>
      <c r="D31" s="3"/>
      <c r="E31" s="3"/>
      <c r="F31" s="6"/>
    </row>
    <row r="32" spans="1:6" x14ac:dyDescent="0.3">
      <c r="A32" s="30"/>
      <c r="B32" s="33"/>
      <c r="C32" s="3"/>
      <c r="D32" s="3"/>
      <c r="E32" s="3"/>
      <c r="F32" s="6"/>
    </row>
    <row r="33" spans="1:6" x14ac:dyDescent="0.3">
      <c r="A33" s="3"/>
      <c r="B33" s="31"/>
      <c r="C33" s="3"/>
      <c r="D33" s="3"/>
      <c r="E33" s="3"/>
      <c r="F33" s="6"/>
    </row>
    <row r="34" spans="1:6" ht="13.5" customHeight="1" x14ac:dyDescent="0.3">
      <c r="A34" s="3"/>
      <c r="B34" s="34"/>
      <c r="C34" s="3"/>
      <c r="D34" s="3"/>
      <c r="E34" s="35"/>
      <c r="F34" s="36"/>
    </row>
    <row r="35" spans="1:6" ht="13.5" customHeight="1" x14ac:dyDescent="0.3">
      <c r="A35" s="3"/>
      <c r="B35" s="34"/>
      <c r="C35" s="3"/>
      <c r="D35" s="3"/>
      <c r="E35" s="35"/>
      <c r="F35" s="36"/>
    </row>
    <row r="36" spans="1:6" ht="13.5" customHeight="1" x14ac:dyDescent="0.3">
      <c r="A36" s="3"/>
      <c r="B36" s="34"/>
      <c r="C36" s="3"/>
      <c r="D36" s="3"/>
      <c r="E36" s="35"/>
      <c r="F36" s="36"/>
    </row>
    <row r="37" spans="1:6" ht="13.5" customHeight="1" x14ac:dyDescent="0.3">
      <c r="A37" s="3"/>
      <c r="B37" s="34"/>
      <c r="C37" s="3"/>
      <c r="D37" s="3"/>
      <c r="E37" s="35"/>
      <c r="F37" s="36"/>
    </row>
    <row r="38" spans="1:6" x14ac:dyDescent="0.3">
      <c r="A38" s="3"/>
      <c r="B38" s="37"/>
      <c r="C38" s="38"/>
      <c r="D38" s="38"/>
      <c r="E38" s="39"/>
      <c r="F38" s="40"/>
    </row>
    <row r="39" spans="1:6" x14ac:dyDescent="0.3">
      <c r="A39" s="3"/>
      <c r="B39" s="34"/>
      <c r="C39" s="38"/>
      <c r="D39" s="38"/>
      <c r="E39" s="41"/>
      <c r="F39" s="36"/>
    </row>
    <row r="40" spans="1:6" x14ac:dyDescent="0.3">
      <c r="A40" s="3"/>
      <c r="B40" s="34"/>
      <c r="C40" s="38"/>
      <c r="D40" s="38"/>
      <c r="E40" s="41"/>
      <c r="F40" s="36"/>
    </row>
    <row r="41" spans="1:6" s="27" customFormat="1" x14ac:dyDescent="0.25">
      <c r="A41" s="42"/>
      <c r="B41" s="43"/>
      <c r="C41" s="42"/>
      <c r="D41" s="42"/>
      <c r="E41" s="41"/>
      <c r="F41" s="44"/>
    </row>
    <row r="42" spans="1:6" s="27" customFormat="1" x14ac:dyDescent="0.25">
      <c r="A42" s="42"/>
      <c r="B42" s="43"/>
      <c r="C42" s="42"/>
      <c r="D42" s="42"/>
      <c r="E42" s="41"/>
      <c r="F42" s="44"/>
    </row>
    <row r="43" spans="1:6" s="27" customFormat="1" x14ac:dyDescent="0.25">
      <c r="A43" s="42"/>
      <c r="B43" s="43"/>
      <c r="C43" s="42"/>
      <c r="D43" s="42"/>
      <c r="E43" s="41"/>
      <c r="F43" s="44"/>
    </row>
    <row r="44" spans="1:6" s="27" customFormat="1" x14ac:dyDescent="0.25">
      <c r="A44" s="42"/>
      <c r="B44" s="43"/>
      <c r="C44" s="42"/>
      <c r="D44" s="42"/>
      <c r="E44" s="41"/>
      <c r="F44" s="44"/>
    </row>
    <row r="45" spans="1:6" s="27" customFormat="1" x14ac:dyDescent="0.25">
      <c r="A45" s="42"/>
      <c r="B45" s="43"/>
      <c r="C45" s="42"/>
      <c r="D45" s="42"/>
      <c r="E45" s="41"/>
      <c r="F45" s="44"/>
    </row>
    <row r="46" spans="1:6" x14ac:dyDescent="0.3">
      <c r="A46" s="3"/>
      <c r="B46" s="20"/>
      <c r="C46" s="3"/>
      <c r="D46" s="3"/>
      <c r="E46" s="21"/>
      <c r="F46" s="22"/>
    </row>
    <row r="47" spans="1:6" x14ac:dyDescent="0.3">
      <c r="A47" s="3"/>
      <c r="B47" s="20"/>
      <c r="C47" s="3"/>
      <c r="D47" s="3"/>
      <c r="E47" s="21"/>
      <c r="F47" s="22"/>
    </row>
    <row r="48" spans="1:6" x14ac:dyDescent="0.3">
      <c r="A48" s="3"/>
      <c r="B48" s="20"/>
      <c r="C48" s="3"/>
      <c r="D48" s="3"/>
      <c r="E48" s="21"/>
      <c r="F48" s="22"/>
    </row>
    <row r="49" spans="1:6" x14ac:dyDescent="0.3">
      <c r="A49" s="3"/>
      <c r="B49" s="20"/>
      <c r="C49" s="3"/>
      <c r="D49" s="3"/>
      <c r="E49" s="21"/>
      <c r="F49" s="22"/>
    </row>
    <row r="50" spans="1:6" x14ac:dyDescent="0.3">
      <c r="A50" s="3"/>
      <c r="B50" s="20"/>
      <c r="C50" s="3"/>
      <c r="D50" s="3"/>
      <c r="E50" s="21"/>
      <c r="F50" s="22"/>
    </row>
    <row r="51" spans="1:6" x14ac:dyDescent="0.3">
      <c r="A51" s="3"/>
      <c r="B51" s="20"/>
      <c r="C51" s="3"/>
      <c r="D51" s="3"/>
      <c r="E51" s="21"/>
      <c r="F51" s="22"/>
    </row>
    <row r="52" spans="1:6" x14ac:dyDescent="0.3">
      <c r="A52" s="3"/>
      <c r="B52" s="20"/>
      <c r="C52" s="3"/>
      <c r="D52" s="3"/>
      <c r="E52" s="21"/>
      <c r="F52" s="22"/>
    </row>
    <row r="53" spans="1:6" x14ac:dyDescent="0.3">
      <c r="A53" s="3"/>
      <c r="B53" s="20"/>
      <c r="C53" s="3"/>
      <c r="D53" s="3"/>
      <c r="E53" s="21"/>
      <c r="F53" s="22"/>
    </row>
    <row r="54" spans="1:6" x14ac:dyDescent="0.3">
      <c r="A54" s="3"/>
      <c r="B54" s="20"/>
      <c r="C54" s="3"/>
      <c r="D54" s="3"/>
      <c r="E54" s="21"/>
      <c r="F54" s="22"/>
    </row>
    <row r="55" spans="1:6" x14ac:dyDescent="0.3">
      <c r="A55" s="3"/>
      <c r="B55" s="20"/>
      <c r="C55" s="3"/>
      <c r="D55" s="3"/>
      <c r="E55" s="21"/>
      <c r="F55" s="22"/>
    </row>
    <row r="56" spans="1:6" x14ac:dyDescent="0.3">
      <c r="A56" s="3"/>
      <c r="B56" s="20"/>
      <c r="C56" s="3"/>
      <c r="D56" s="3"/>
      <c r="E56" s="21"/>
      <c r="F56" s="22"/>
    </row>
    <row r="57" spans="1:6" x14ac:dyDescent="0.3">
      <c r="A57" s="3"/>
      <c r="B57" s="20"/>
      <c r="C57" s="3"/>
      <c r="D57" s="3"/>
      <c r="E57" s="21"/>
      <c r="F57" s="22"/>
    </row>
    <row r="58" spans="1:6" x14ac:dyDescent="0.3">
      <c r="A58" s="3"/>
      <c r="B58" s="20"/>
      <c r="C58" s="3"/>
      <c r="D58" s="3"/>
      <c r="E58" s="21"/>
      <c r="F58" s="22"/>
    </row>
    <row r="59" spans="1:6" x14ac:dyDescent="0.3">
      <c r="A59" s="3"/>
      <c r="B59" s="20"/>
      <c r="C59" s="3"/>
      <c r="D59" s="3"/>
      <c r="E59" s="21"/>
      <c r="F59" s="22"/>
    </row>
    <row r="60" spans="1:6" x14ac:dyDescent="0.3">
      <c r="A60" s="3"/>
      <c r="B60" s="20"/>
      <c r="C60" s="3"/>
      <c r="D60" s="3"/>
      <c r="E60" s="21"/>
      <c r="F60" s="22"/>
    </row>
    <row r="61" spans="1:6" x14ac:dyDescent="0.3">
      <c r="A61" s="3"/>
      <c r="B61" s="20"/>
      <c r="C61" s="3"/>
      <c r="D61" s="3"/>
      <c r="E61" s="21"/>
      <c r="F61" s="22"/>
    </row>
    <row r="62" spans="1:6" x14ac:dyDescent="0.3">
      <c r="A62" s="3"/>
      <c r="B62" s="20"/>
      <c r="C62" s="3"/>
      <c r="D62" s="3"/>
      <c r="E62" s="21"/>
      <c r="F62" s="22"/>
    </row>
    <row r="63" spans="1:6" x14ac:dyDescent="0.3">
      <c r="A63" s="3"/>
      <c r="B63" s="20"/>
      <c r="C63" s="3"/>
      <c r="D63" s="3"/>
      <c r="E63" s="21"/>
      <c r="F63" s="22"/>
    </row>
    <row r="64" spans="1:6" x14ac:dyDescent="0.3">
      <c r="A64" s="3"/>
      <c r="B64" s="20"/>
      <c r="C64" s="3"/>
      <c r="D64" s="3"/>
      <c r="E64" s="21"/>
      <c r="F64" s="22"/>
    </row>
    <row r="65" spans="1:6" x14ac:dyDescent="0.3">
      <c r="A65" s="3"/>
      <c r="B65" s="20"/>
      <c r="C65" s="3"/>
      <c r="D65" s="3"/>
      <c r="E65" s="21"/>
      <c r="F65" s="22"/>
    </row>
    <row r="66" spans="1:6" x14ac:dyDescent="0.3">
      <c r="A66" s="3"/>
      <c r="B66" s="20"/>
      <c r="C66" s="3"/>
      <c r="D66" s="3"/>
      <c r="E66" s="21"/>
      <c r="F66" s="22"/>
    </row>
    <row r="67" spans="1:6" x14ac:dyDescent="0.3">
      <c r="A67" s="3"/>
      <c r="B67" s="20"/>
      <c r="C67" s="3"/>
      <c r="D67" s="3"/>
      <c r="E67" s="21"/>
      <c r="F67" s="22"/>
    </row>
    <row r="68" spans="1:6" x14ac:dyDescent="0.3">
      <c r="A68" s="3"/>
      <c r="B68" s="20"/>
      <c r="C68" s="3"/>
      <c r="D68" s="3"/>
      <c r="E68" s="21"/>
      <c r="F68" s="22"/>
    </row>
    <row r="69" spans="1:6" x14ac:dyDescent="0.3">
      <c r="A69" s="3"/>
      <c r="B69" s="20"/>
      <c r="C69" s="3"/>
      <c r="D69" s="3"/>
      <c r="E69" s="21"/>
      <c r="F69" s="22"/>
    </row>
    <row r="70" spans="1:6" x14ac:dyDescent="0.3">
      <c r="A70" s="3"/>
      <c r="B70" s="20"/>
      <c r="C70" s="3"/>
      <c r="D70" s="3"/>
      <c r="E70" s="21"/>
      <c r="F70" s="22"/>
    </row>
    <row r="71" spans="1:6" x14ac:dyDescent="0.3">
      <c r="A71" s="3"/>
      <c r="B71" s="20"/>
      <c r="C71" s="3"/>
      <c r="D71" s="3"/>
      <c r="E71" s="21"/>
      <c r="F71" s="22"/>
    </row>
    <row r="72" spans="1:6" x14ac:dyDescent="0.3">
      <c r="A72" s="3"/>
      <c r="B72" s="20"/>
      <c r="C72" s="3"/>
      <c r="D72" s="3"/>
      <c r="E72" s="21"/>
      <c r="F72" s="22"/>
    </row>
    <row r="73" spans="1:6" x14ac:dyDescent="0.3">
      <c r="A73" s="3"/>
      <c r="B73" s="20"/>
      <c r="C73" s="3"/>
      <c r="D73" s="3"/>
      <c r="E73" s="21"/>
      <c r="F73" s="22"/>
    </row>
    <row r="74" spans="1:6" x14ac:dyDescent="0.3">
      <c r="A74" s="3"/>
      <c r="B74" s="20"/>
      <c r="C74" s="3"/>
      <c r="D74" s="3"/>
      <c r="E74" s="3"/>
      <c r="F74" s="6"/>
    </row>
  </sheetData>
  <mergeCells count="1">
    <mergeCell ref="C1:F3"/>
  </mergeCells>
  <pageMargins left="0.7" right="0.7" top="0.75" bottom="0.75" header="0.3" footer="0.3"/>
  <pageSetup paperSize="8" scale="3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40F78077355498C14BC0958999C81" ma:contentTypeVersion="11" ma:contentTypeDescription="Crée un document." ma:contentTypeScope="" ma:versionID="34e07dabc680bb6c4b15fbf1efc228fc">
  <xsd:schema xmlns:xsd="http://www.w3.org/2001/XMLSchema" xmlns:xs="http://www.w3.org/2001/XMLSchema" xmlns:p="http://schemas.microsoft.com/office/2006/metadata/properties" xmlns:ns2="15e0c1be-43d2-47c7-a68a-42557a507655" xmlns:ns3="72958b69-9f57-4b40-ab23-5d639462f7a4" targetNamespace="http://schemas.microsoft.com/office/2006/metadata/properties" ma:root="true" ma:fieldsID="7131f6309a212023e37cd2eb0552b4a3" ns2:_="" ns3:_="">
    <xsd:import namespace="15e0c1be-43d2-47c7-a68a-42557a507655"/>
    <xsd:import namespace="72958b69-9f57-4b40-ab23-5d639462f7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0c1be-43d2-47c7-a68a-42557a5076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6395fa4d-03d7-40be-af55-868bfcda40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58b69-9f57-4b40-ab23-5d639462f7a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c6a04e0-1be1-4a46-be36-58c4a6701757}" ma:internalName="TaxCatchAll" ma:showField="CatchAllData" ma:web="72958b69-9f57-4b40-ab23-5d639462f7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958b69-9f57-4b40-ab23-5d639462f7a4" xsi:nil="true"/>
    <lcf76f155ced4ddcb4097134ff3c332f xmlns="15e0c1be-43d2-47c7-a68a-42557a5076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11CF96-9CF7-42D5-B771-1EB0824A237D}"/>
</file>

<file path=customXml/itemProps2.xml><?xml version="1.0" encoding="utf-8"?>
<ds:datastoreItem xmlns:ds="http://schemas.openxmlformats.org/officeDocument/2006/customXml" ds:itemID="{84CC3278-462A-408D-B9E0-8FA31D97AF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4D9214-D0D6-47A6-A328-69A4BEEE9463}">
  <ds:schemaRefs>
    <ds:schemaRef ds:uri="15e0c1be-43d2-47c7-a68a-42557a507655"/>
    <ds:schemaRef ds:uri="http://www.w3.org/XML/1998/namespace"/>
    <ds:schemaRef ds:uri="http://schemas.microsoft.com/office/2006/documentManagement/types"/>
    <ds:schemaRef ds:uri="http://purl.org/dc/terms/"/>
    <ds:schemaRef ds:uri="72958b69-9f57-4b40-ab23-5d639462f7a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Synthèse </vt:lpstr>
      <vt:lpstr>Salle cours 1324 (Paris) 60p</vt:lpstr>
      <vt:lpstr>SDR DGS 2122 (Paris Saclay)</vt:lpstr>
      <vt:lpstr>SDR DFR 1163 25p (Paris-Saclay)</vt:lpstr>
      <vt:lpstr>Amphi R110 400p (Paris Saclay)</vt:lpstr>
      <vt:lpstr>SdC (Paris Saclay)</vt:lpstr>
      <vt:lpstr>Salle de cours 20p F104 (Brest)</vt:lpstr>
      <vt:lpstr>Salles de réunion D002 (Brest)</vt:lpstr>
      <vt:lpstr>Amphi 2 200p (Brest)</vt:lpstr>
      <vt:lpstr>TO - SdC Brest</vt:lpstr>
      <vt:lpstr>Prestations générales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2017-02-16T11:54:30Z</dcterms:created>
  <dcterms:modified xsi:type="dcterms:W3CDTF">2025-11-21T08:55:44Z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0x01010012240F78077355498C14BC0958999C81</vt:lpwstr>
  </property>
  <property fmtid="{D5CDD505-2E9C-101B-9397-08002B2CF9AE}" pid="3" name="MediaServiceImageTags">
    <vt:lpwstr/>
  </property>
</Properties>
</file>